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QUIVOS\7 - ENGENHARIA 2024\01 - PROJETOS EM ESTUDO\CEI ANTONIO NICOLETTI\3- ARQUIVOS EDITAVEIS\"/>
    </mc:Choice>
  </mc:AlternateContent>
  <bookViews>
    <workbookView xWindow="-28920" yWindow="-120" windowWidth="29040" windowHeight="15840" activeTab="1"/>
  </bookViews>
  <sheets>
    <sheet name="Orçamento Sintético" sheetId="1" r:id="rId1"/>
    <sheet name="CRONOGRAMA" sheetId="2" r:id="rId2"/>
    <sheet name="DEMONS BDI" sheetId="3" r:id="rId3"/>
    <sheet name="COMP BDI" sheetId="4" r:id="rId4"/>
  </sheets>
  <externalReferences>
    <externalReference r:id="rId5"/>
  </externalReferences>
  <definedNames>
    <definedName name="_xlnm.Print_Area" localSheetId="1">CRONOGRAMA!$A$1:$H$46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H10" i="1"/>
  <c r="I10" i="1" s="1"/>
  <c r="H11" i="1"/>
  <c r="I11" i="1" s="1"/>
  <c r="H12" i="1"/>
  <c r="I12" i="1" s="1"/>
  <c r="H16" i="1"/>
  <c r="I16" i="1" s="1"/>
  <c r="H17" i="1"/>
  <c r="I17" i="1" s="1"/>
  <c r="H18" i="1"/>
  <c r="I18" i="1" s="1"/>
  <c r="H20" i="1"/>
  <c r="I20" i="1" s="1"/>
  <c r="I19" i="1" s="1"/>
  <c r="C8" i="2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30" i="1"/>
  <c r="I30" i="1" s="1"/>
  <c r="H31" i="1"/>
  <c r="I31" i="1" s="1"/>
  <c r="H32" i="1"/>
  <c r="I32" i="1" s="1"/>
  <c r="H33" i="1"/>
  <c r="I33" i="1" s="1"/>
  <c r="H35" i="1"/>
  <c r="I35" i="1" s="1"/>
  <c r="H36" i="1"/>
  <c r="I36" i="1" s="1"/>
  <c r="H38" i="1"/>
  <c r="I38" i="1" s="1"/>
  <c r="H39" i="1"/>
  <c r="I39" i="1" s="1"/>
  <c r="H42" i="1"/>
  <c r="I42" i="1" s="1"/>
  <c r="H43" i="1"/>
  <c r="I43" i="1" s="1"/>
  <c r="H45" i="1"/>
  <c r="I45" i="1" s="1"/>
  <c r="H46" i="1"/>
  <c r="I46" i="1" s="1"/>
  <c r="H49" i="1"/>
  <c r="I49" i="1" s="1"/>
  <c r="H50" i="1"/>
  <c r="I50" i="1" s="1"/>
  <c r="H51" i="1"/>
  <c r="I51" i="1" s="1"/>
  <c r="H53" i="1"/>
  <c r="I53" i="1" s="1"/>
  <c r="I52" i="1" s="1"/>
  <c r="H55" i="1"/>
  <c r="I55" i="1" s="1"/>
  <c r="H56" i="1"/>
  <c r="I56" i="1" s="1"/>
  <c r="H57" i="1"/>
  <c r="I57" i="1" s="1"/>
  <c r="H60" i="1"/>
  <c r="I60" i="1" s="1"/>
  <c r="H61" i="1"/>
  <c r="I61" i="1" s="1"/>
  <c r="H62" i="1"/>
  <c r="I62" i="1"/>
  <c r="H63" i="1"/>
  <c r="I63" i="1" s="1"/>
  <c r="H64" i="1"/>
  <c r="I64" i="1" s="1"/>
  <c r="H66" i="1"/>
  <c r="I66" i="1" s="1"/>
  <c r="H67" i="1"/>
  <c r="I67" i="1" s="1"/>
  <c r="H68" i="1"/>
  <c r="I68" i="1" s="1"/>
  <c r="H69" i="1"/>
  <c r="I69" i="1"/>
  <c r="H70" i="1"/>
  <c r="I70" i="1" s="1"/>
  <c r="H71" i="1"/>
  <c r="I71" i="1"/>
  <c r="H72" i="1"/>
  <c r="I72" i="1" s="1"/>
  <c r="H73" i="1"/>
  <c r="I73" i="1"/>
  <c r="H74" i="1"/>
  <c r="I74" i="1"/>
  <c r="H75" i="1"/>
  <c r="I75" i="1" s="1"/>
  <c r="H76" i="1"/>
  <c r="I76" i="1" s="1"/>
  <c r="H78" i="1"/>
  <c r="I78" i="1" s="1"/>
  <c r="H79" i="1"/>
  <c r="I79" i="1" s="1"/>
  <c r="H80" i="1"/>
  <c r="I80" i="1" s="1"/>
  <c r="H83" i="1"/>
  <c r="I83" i="1" s="1"/>
  <c r="H84" i="1"/>
  <c r="I84" i="1" s="1"/>
  <c r="H85" i="1"/>
  <c r="I85" i="1" s="1"/>
  <c r="H87" i="1"/>
  <c r="I87" i="1" s="1"/>
  <c r="H88" i="1"/>
  <c r="I88" i="1" s="1"/>
  <c r="H89" i="1"/>
  <c r="I89" i="1" s="1"/>
  <c r="H91" i="1"/>
  <c r="I91" i="1" s="1"/>
  <c r="H92" i="1"/>
  <c r="I92" i="1" s="1"/>
  <c r="H93" i="1"/>
  <c r="I93" i="1" s="1"/>
  <c r="H95" i="1"/>
  <c r="I95" i="1" s="1"/>
  <c r="H96" i="1"/>
  <c r="I96" i="1" s="1"/>
  <c r="H98" i="1"/>
  <c r="I98" i="1" s="1"/>
  <c r="H99" i="1"/>
  <c r="I99" i="1" s="1"/>
  <c r="H100" i="1"/>
  <c r="I100" i="1" s="1"/>
  <c r="H102" i="1"/>
  <c r="I102" i="1" s="1"/>
  <c r="H103" i="1"/>
  <c r="I103" i="1" s="1"/>
  <c r="H106" i="1"/>
  <c r="I106" i="1" s="1"/>
  <c r="H107" i="1"/>
  <c r="I107" i="1" s="1"/>
  <c r="H108" i="1"/>
  <c r="I108" i="1" s="1"/>
  <c r="H110" i="1"/>
  <c r="I110" i="1" s="1"/>
  <c r="H111" i="1"/>
  <c r="I111" i="1" s="1"/>
  <c r="H112" i="1"/>
  <c r="I112" i="1" s="1"/>
  <c r="H114" i="1"/>
  <c r="I114" i="1" s="1"/>
  <c r="I113" i="1" s="1"/>
  <c r="H117" i="1"/>
  <c r="I117" i="1" s="1"/>
  <c r="H118" i="1"/>
  <c r="I118" i="1" s="1"/>
  <c r="H119" i="1"/>
  <c r="I119" i="1"/>
  <c r="H120" i="1"/>
  <c r="I120" i="1" s="1"/>
  <c r="H121" i="1"/>
  <c r="I121" i="1" s="1"/>
  <c r="H123" i="1"/>
  <c r="I123" i="1" s="1"/>
  <c r="H124" i="1"/>
  <c r="I124" i="1" s="1"/>
  <c r="H125" i="1"/>
  <c r="I125" i="1" s="1"/>
  <c r="H126" i="1"/>
  <c r="I126" i="1" s="1"/>
  <c r="H128" i="1"/>
  <c r="I128" i="1" s="1"/>
  <c r="H129" i="1"/>
  <c r="I129" i="1" s="1"/>
  <c r="H132" i="1"/>
  <c r="I132" i="1" s="1"/>
  <c r="H133" i="1"/>
  <c r="I133" i="1"/>
  <c r="H134" i="1"/>
  <c r="I134" i="1"/>
  <c r="H135" i="1"/>
  <c r="I135" i="1" s="1"/>
  <c r="H136" i="1"/>
  <c r="I136" i="1" s="1"/>
  <c r="H138" i="1"/>
  <c r="I138" i="1" s="1"/>
  <c r="H139" i="1"/>
  <c r="I139" i="1"/>
  <c r="H140" i="1"/>
  <c r="I140" i="1" s="1"/>
  <c r="H141" i="1"/>
  <c r="I141" i="1" s="1"/>
  <c r="H143" i="1"/>
  <c r="I143" i="1" s="1"/>
  <c r="H144" i="1"/>
  <c r="I144" i="1" s="1"/>
  <c r="H145" i="1"/>
  <c r="I145" i="1" s="1"/>
  <c r="H147" i="1"/>
  <c r="I147" i="1" s="1"/>
  <c r="H148" i="1"/>
  <c r="I148" i="1" s="1"/>
  <c r="H149" i="1"/>
  <c r="I149" i="1" s="1"/>
  <c r="H152" i="1"/>
  <c r="I152" i="1" s="1"/>
  <c r="I153" i="1"/>
  <c r="H153" i="1"/>
  <c r="H155" i="1"/>
  <c r="I155" i="1" s="1"/>
  <c r="H156" i="1"/>
  <c r="I156" i="1" s="1"/>
  <c r="H157" i="1"/>
  <c r="I157" i="1" s="1"/>
  <c r="H159" i="1"/>
  <c r="I159" i="1" s="1"/>
  <c r="H160" i="1"/>
  <c r="I160" i="1" s="1"/>
  <c r="B19" i="2"/>
  <c r="B17" i="2"/>
  <c r="B15" i="2"/>
  <c r="B13" i="2"/>
  <c r="B11" i="2"/>
  <c r="B9" i="2"/>
  <c r="B7" i="2"/>
  <c r="B5" i="2"/>
  <c r="B21" i="2"/>
  <c r="B23" i="2"/>
  <c r="B25" i="2"/>
  <c r="B27" i="2"/>
  <c r="B29" i="2"/>
  <c r="B31" i="2"/>
  <c r="B33" i="2"/>
  <c r="B35" i="2"/>
  <c r="H163" i="1"/>
  <c r="I163" i="1" s="1"/>
  <c r="H165" i="1"/>
  <c r="I165" i="1" s="1"/>
  <c r="H166" i="1"/>
  <c r="I166" i="1"/>
  <c r="H167" i="1"/>
  <c r="I167" i="1" s="1"/>
  <c r="H168" i="1"/>
  <c r="I168" i="1" s="1"/>
  <c r="H169" i="1"/>
  <c r="I169" i="1" s="1"/>
  <c r="B37" i="2"/>
  <c r="H37" i="2"/>
  <c r="H35" i="2"/>
  <c r="H33" i="2"/>
  <c r="H31" i="2"/>
  <c r="B17" i="4"/>
  <c r="C24" i="3"/>
  <c r="C23" i="3"/>
  <c r="C18" i="3"/>
  <c r="C17" i="3"/>
  <c r="C16" i="3"/>
  <c r="C13" i="3"/>
  <c r="C12" i="3"/>
  <c r="C14" i="3" s="1"/>
  <c r="C10" i="3"/>
  <c r="C8" i="3"/>
  <c r="H29" i="2"/>
  <c r="H27" i="2"/>
  <c r="H25" i="2"/>
  <c r="H23" i="2"/>
  <c r="H21" i="2"/>
  <c r="H19" i="2"/>
  <c r="H17" i="2"/>
  <c r="H15" i="2"/>
  <c r="H13" i="2"/>
  <c r="H11" i="2"/>
  <c r="H9" i="2"/>
  <c r="H7" i="2"/>
  <c r="H5" i="2"/>
  <c r="D8" i="2" l="1"/>
  <c r="E8" i="2"/>
  <c r="F8" i="2"/>
  <c r="G8" i="2"/>
  <c r="C20" i="3"/>
  <c r="I142" i="1"/>
  <c r="I97" i="1"/>
  <c r="C26" i="2" s="1"/>
  <c r="I131" i="1"/>
  <c r="I146" i="1"/>
  <c r="I48" i="1"/>
  <c r="I137" i="1"/>
  <c r="I116" i="1"/>
  <c r="I122" i="1"/>
  <c r="I127" i="1"/>
  <c r="I105" i="1"/>
  <c r="I109" i="1"/>
  <c r="I101" i="1"/>
  <c r="C28" i="2" s="1"/>
  <c r="I94" i="1"/>
  <c r="I90" i="1"/>
  <c r="I86" i="1"/>
  <c r="I82" i="1"/>
  <c r="I77" i="1"/>
  <c r="I65" i="1"/>
  <c r="I59" i="1"/>
  <c r="I54" i="1"/>
  <c r="I47" i="1" s="1"/>
  <c r="C20" i="2" s="1"/>
  <c r="I44" i="1"/>
  <c r="I41" i="1"/>
  <c r="I40" i="1" s="1"/>
  <c r="C18" i="2" s="1"/>
  <c r="I37" i="1"/>
  <c r="C16" i="2" s="1"/>
  <c r="I34" i="1"/>
  <c r="C14" i="2" s="1"/>
  <c r="I29" i="1"/>
  <c r="C12" i="2" s="1"/>
  <c r="I21" i="1"/>
  <c r="C10" i="2" s="1"/>
  <c r="I9" i="1"/>
  <c r="I15" i="1"/>
  <c r="I151" i="1"/>
  <c r="I154" i="1"/>
  <c r="I158" i="1"/>
  <c r="I162" i="1"/>
  <c r="I164" i="1"/>
  <c r="G16" i="2" l="1"/>
  <c r="E16" i="2"/>
  <c r="F16" i="2"/>
  <c r="D16" i="2"/>
  <c r="G20" i="2"/>
  <c r="D20" i="2"/>
  <c r="E20" i="2"/>
  <c r="F20" i="2"/>
  <c r="G26" i="2"/>
  <c r="F26" i="2"/>
  <c r="E26" i="2"/>
  <c r="D26" i="2"/>
  <c r="H26" i="2" s="1"/>
  <c r="D12" i="2"/>
  <c r="F12" i="2"/>
  <c r="E12" i="2"/>
  <c r="G12" i="2"/>
  <c r="G18" i="2"/>
  <c r="E18" i="2"/>
  <c r="D18" i="2"/>
  <c r="H18" i="2" s="1"/>
  <c r="F18" i="2"/>
  <c r="F28" i="2"/>
  <c r="E28" i="2"/>
  <c r="D28" i="2"/>
  <c r="H28" i="2" s="1"/>
  <c r="G28" i="2"/>
  <c r="F10" i="2"/>
  <c r="E10" i="2"/>
  <c r="D10" i="2"/>
  <c r="G10" i="2"/>
  <c r="G14" i="2"/>
  <c r="E14" i="2"/>
  <c r="D14" i="2"/>
  <c r="F14" i="2"/>
  <c r="I115" i="1"/>
  <c r="C32" i="2" s="1"/>
  <c r="I130" i="1"/>
  <c r="C34" i="2" s="1"/>
  <c r="I81" i="1"/>
  <c r="C24" i="2" s="1"/>
  <c r="I150" i="1"/>
  <c r="C36" i="2" s="1"/>
  <c r="I58" i="1"/>
  <c r="C22" i="2" s="1"/>
  <c r="H16" i="2"/>
  <c r="I104" i="1"/>
  <c r="C30" i="2" s="1"/>
  <c r="I161" i="1"/>
  <c r="C38" i="2" s="1"/>
  <c r="H20" i="2"/>
  <c r="H8" i="2"/>
  <c r="G30" i="2" l="1"/>
  <c r="F30" i="2"/>
  <c r="E30" i="2"/>
  <c r="D30" i="2"/>
  <c r="F38" i="2"/>
  <c r="E38" i="2"/>
  <c r="D38" i="2"/>
  <c r="G38" i="2"/>
  <c r="F36" i="2"/>
  <c r="E36" i="2"/>
  <c r="D36" i="2"/>
  <c r="G36" i="2"/>
  <c r="G24" i="2"/>
  <c r="D24" i="2"/>
  <c r="H24" i="2" s="1"/>
  <c r="F24" i="2"/>
  <c r="E24" i="2"/>
  <c r="D22" i="2"/>
  <c r="E22" i="2"/>
  <c r="G22" i="2"/>
  <c r="F22" i="2"/>
  <c r="G32" i="2"/>
  <c r="F32" i="2"/>
  <c r="D32" i="2"/>
  <c r="E32" i="2"/>
  <c r="G34" i="2"/>
  <c r="F34" i="2"/>
  <c r="E34" i="2"/>
  <c r="D34" i="2"/>
  <c r="H14" i="2"/>
  <c r="H12" i="2"/>
  <c r="H32" i="2" l="1"/>
  <c r="H36" i="2"/>
  <c r="H34" i="2"/>
  <c r="H30" i="2"/>
  <c r="H22" i="2"/>
  <c r="H38" i="2"/>
  <c r="I13" i="1" l="1"/>
  <c r="I8" i="1" s="1"/>
  <c r="H173" i="1" l="1"/>
  <c r="J44" i="1" s="1"/>
  <c r="C6" i="2"/>
  <c r="J166" i="1"/>
  <c r="J129" i="1"/>
  <c r="J138" i="1"/>
  <c r="J93" i="1"/>
  <c r="J158" i="1"/>
  <c r="J102" i="1"/>
  <c r="J18" i="1"/>
  <c r="J99" i="1"/>
  <c r="J113" i="1"/>
  <c r="E6" i="2" l="1"/>
  <c r="E41" i="2" s="1"/>
  <c r="G6" i="2"/>
  <c r="G41" i="2" s="1"/>
  <c r="D6" i="2"/>
  <c r="D41" i="2" s="1"/>
  <c r="F6" i="2"/>
  <c r="F41" i="2" s="1"/>
  <c r="J94" i="1"/>
  <c r="J81" i="1"/>
  <c r="J168" i="1"/>
  <c r="J15" i="1"/>
  <c r="J39" i="1"/>
  <c r="J152" i="1"/>
  <c r="J95" i="1"/>
  <c r="J45" i="1"/>
  <c r="J36" i="1"/>
  <c r="J167" i="1"/>
  <c r="J71" i="1"/>
  <c r="J30" i="1"/>
  <c r="J29" i="1"/>
  <c r="J161" i="1"/>
  <c r="J28" i="1"/>
  <c r="J19" i="1"/>
  <c r="J91" i="1"/>
  <c r="J77" i="1"/>
  <c r="J92" i="1"/>
  <c r="J164" i="1"/>
  <c r="J76" i="1"/>
  <c r="J40" i="1"/>
  <c r="J108" i="1"/>
  <c r="J147" i="1"/>
  <c r="J109" i="1"/>
  <c r="J54" i="1"/>
  <c r="J130" i="1"/>
  <c r="J160" i="1"/>
  <c r="J90" i="1"/>
  <c r="J155" i="1"/>
  <c r="J25" i="1"/>
  <c r="J61" i="1"/>
  <c r="J163" i="1"/>
  <c r="J46" i="1"/>
  <c r="J121" i="1"/>
  <c r="J67" i="1"/>
  <c r="J139" i="1"/>
  <c r="J100" i="1"/>
  <c r="J132" i="1"/>
  <c r="J153" i="1"/>
  <c r="J47" i="1"/>
  <c r="J127" i="1"/>
  <c r="J154" i="1"/>
  <c r="J9" i="1"/>
  <c r="J118" i="1"/>
  <c r="J12" i="1"/>
  <c r="J14" i="1"/>
  <c r="J107" i="1"/>
  <c r="J159" i="1"/>
  <c r="J115" i="1"/>
  <c r="J75" i="1"/>
  <c r="J23" i="1"/>
  <c r="J13" i="1"/>
  <c r="J62" i="1"/>
  <c r="J162" i="1"/>
  <c r="J34" i="1"/>
  <c r="J142" i="1"/>
  <c r="J103" i="1"/>
  <c r="J69" i="1"/>
  <c r="J17" i="1"/>
  <c r="J79" i="1"/>
  <c r="J169" i="1"/>
  <c r="J149" i="1"/>
  <c r="J26" i="1"/>
  <c r="J133" i="1"/>
  <c r="J66" i="1"/>
  <c r="J156" i="1"/>
  <c r="J52" i="1"/>
  <c r="J20" i="1"/>
  <c r="J11" i="1"/>
  <c r="J148" i="1"/>
  <c r="J126" i="1"/>
  <c r="J21" i="1"/>
  <c r="J48" i="1"/>
  <c r="J33" i="1"/>
  <c r="H171" i="1"/>
  <c r="H172" i="1" s="1"/>
  <c r="J37" i="1"/>
  <c r="J98" i="1"/>
  <c r="J135" i="1"/>
  <c r="J137" i="1"/>
  <c r="J86" i="1"/>
  <c r="J72" i="1"/>
  <c r="J83" i="1"/>
  <c r="J87" i="1"/>
  <c r="J31" i="1"/>
  <c r="J56" i="1"/>
  <c r="J80" i="1"/>
  <c r="J43" i="1"/>
  <c r="J55" i="1"/>
  <c r="J64" i="1"/>
  <c r="J88" i="1"/>
  <c r="J38" i="1"/>
  <c r="J51" i="1"/>
  <c r="J117" i="1"/>
  <c r="J111" i="1"/>
  <c r="J131" i="1"/>
  <c r="J128" i="1"/>
  <c r="J73" i="1"/>
  <c r="J10" i="1"/>
  <c r="J41" i="1"/>
  <c r="J16" i="1"/>
  <c r="J136" i="1"/>
  <c r="J134" i="1"/>
  <c r="J89" i="1"/>
  <c r="J27" i="1"/>
  <c r="J50" i="1"/>
  <c r="J104" i="1"/>
  <c r="J85" i="1"/>
  <c r="J78" i="1"/>
  <c r="J74" i="1"/>
  <c r="J35" i="1"/>
  <c r="J140" i="1"/>
  <c r="J119" i="1"/>
  <c r="J59" i="1"/>
  <c r="J96" i="1"/>
  <c r="J24" i="1"/>
  <c r="J150" i="1"/>
  <c r="J32" i="1"/>
  <c r="J124" i="1"/>
  <c r="J143" i="1"/>
  <c r="J114" i="1"/>
  <c r="J110" i="1"/>
  <c r="J146" i="1"/>
  <c r="J42" i="1"/>
  <c r="J97" i="1"/>
  <c r="J8" i="1"/>
  <c r="J82" i="1"/>
  <c r="J122" i="1"/>
  <c r="J157" i="1"/>
  <c r="J151" i="1"/>
  <c r="J53" i="1"/>
  <c r="J106" i="1"/>
  <c r="J123" i="1"/>
  <c r="J105" i="1"/>
  <c r="J58" i="1"/>
  <c r="J165" i="1"/>
  <c r="J145" i="1"/>
  <c r="J49" i="1"/>
  <c r="J112" i="1"/>
  <c r="J63" i="1"/>
  <c r="J70" i="1"/>
  <c r="J65" i="1"/>
  <c r="J101" i="1"/>
  <c r="J144" i="1"/>
  <c r="J68" i="1"/>
  <c r="J120" i="1"/>
  <c r="J57" i="1"/>
  <c r="J60" i="1"/>
  <c r="J125" i="1"/>
  <c r="J141" i="1"/>
  <c r="J116" i="1"/>
  <c r="J84" i="1"/>
  <c r="J22" i="1"/>
  <c r="C41" i="2"/>
  <c r="E40" i="2" s="1"/>
  <c r="H10" i="2"/>
  <c r="H6" i="2" l="1"/>
  <c r="H41" i="2" s="1"/>
  <c r="F40" i="2"/>
  <c r="G40" i="2"/>
  <c r="C13" i="2"/>
  <c r="C19" i="2"/>
  <c r="C7" i="2"/>
  <c r="C11" i="2"/>
  <c r="C37" i="2"/>
  <c r="C21" i="2"/>
  <c r="C33" i="2"/>
  <c r="C15" i="2"/>
  <c r="C23" i="2"/>
  <c r="C29" i="2"/>
  <c r="C27" i="2"/>
  <c r="C5" i="2"/>
  <c r="C35" i="2"/>
  <c r="C17" i="2"/>
  <c r="C9" i="2"/>
  <c r="C31" i="2"/>
  <c r="C25" i="2"/>
  <c r="D43" i="2"/>
  <c r="E43" i="2" s="1"/>
  <c r="D40" i="2"/>
  <c r="F43" i="2" l="1"/>
  <c r="G43" i="2" s="1"/>
  <c r="D42" i="2"/>
  <c r="E42" i="2" s="1"/>
  <c r="F42" i="2" s="1"/>
  <c r="G42" i="2" s="1"/>
  <c r="H40" i="2"/>
  <c r="C40" i="2"/>
</calcChain>
</file>

<file path=xl/sharedStrings.xml><?xml version="1.0" encoding="utf-8"?>
<sst xmlns="http://schemas.openxmlformats.org/spreadsheetml/2006/main" count="905" uniqueCount="550">
  <si>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</si>
  <si>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</si>
  <si>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</si>
  <si>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</si>
  <si>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</si>
  <si>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</si>
  <si>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</si>
  <si>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</si>
  <si>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</si>
  <si>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</si>
  <si>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</si>
  <si>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</si>
  <si>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</si>
  <si>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</si>
  <si>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</si>
  <si>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</si>
  <si>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>SERVIÇOS GERAIS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</si>
  <si>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</si>
  <si>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</si>
  <si>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</si>
  <si>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</si>
  <si>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</si>
  <si>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</si>
  <si>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SME-SET-003 </t>
  </si>
  <si>
    <t>Próprio</t>
  </si>
  <si>
    <t>ANOTAÇÃO DE RESPONSABILIDADE TÉCNICA (ART)</t>
  </si>
  <si>
    <t>UN</t>
  </si>
  <si>
    <t xml:space="preserve"> 1.1.3 </t>
  </si>
  <si>
    <t xml:space="preserve"> 98458 </t>
  </si>
  <si>
    <t>TAPUME COM COMPENSADO DE MADEIRA. AF_03/2024</t>
  </si>
  <si>
    <t xml:space="preserve"> 1.2 </t>
  </si>
  <si>
    <t>CANTEIRO DE OBRA</t>
  </si>
  <si>
    <t xml:space="preserve"> 1.2.1 </t>
  </si>
  <si>
    <t xml:space="preserve"> SME-CANT-002 </t>
  </si>
  <si>
    <t>LOCACAO DE CONTAINER 2,30 X 6,00 M, ALT. 2,50 M, COM 1 SANITARIO, PARA ESCRITORIO, COMPLETO, SEM DIVISORIAS INTERNAS</t>
  </si>
  <si>
    <t>MES</t>
  </si>
  <si>
    <t xml:space="preserve"> 1.3 </t>
  </si>
  <si>
    <t>MANUTENÇÃO E LIMPEZA DA OBRA</t>
  </si>
  <si>
    <t xml:space="preserve"> 1.3.1 </t>
  </si>
  <si>
    <t xml:space="preserve"> SME-CANT-001 </t>
  </si>
  <si>
    <t>LIMPEZA PERMANENTE EM CANTEIRO DE OBRA</t>
  </si>
  <si>
    <t>MÊS</t>
  </si>
  <si>
    <t xml:space="preserve"> 1.3.2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</si>
  <si>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</si>
  <si>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</si>
  <si>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</si>
  <si>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1.3.3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</si>
  <si>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</si>
  <si>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</si>
  <si>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</si>
  <si>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2 </t>
  </si>
  <si>
    <t>ADMINISTRAÇÃO LOCAL</t>
  </si>
  <si>
    <t xml:space="preserve"> 2.1 </t>
  </si>
  <si>
    <t xml:space="preserve"> SME-ADM-001 </t>
  </si>
  <si>
    <t>ADMINISTRAÇÃO LOCAL (CONFORME ACÓRDÃO Nº 2622/2013 – TCU)</t>
  </si>
  <si>
    <t xml:space="preserve"> 3 </t>
  </si>
  <si>
    <t>DEMOLIÇÕES E REMOÇÕES</t>
  </si>
  <si>
    <t xml:space="preserve"> 3.1 </t>
  </si>
  <si>
    <t xml:space="preserve"> 104790 </t>
  </si>
  <si>
    <t>DEMOLIÇÃO DE PISO DE CONCRETO SIMPLES, DE FORMA MECANIZADA COM MARTELETE, SEM REAPROVEITAMENTO. AF_09/2023</t>
  </si>
  <si>
    <t xml:space="preserve"> 3.2 </t>
  </si>
  <si>
    <t xml:space="preserve"> 104801 </t>
  </si>
  <si>
    <t>REMOÇÃO DE GRADIL, DE FORMA MANUAL, SEM REAPROVEITAMENTO.</t>
  </si>
  <si>
    <t xml:space="preserve"> 3.3 </t>
  </si>
  <si>
    <t xml:space="preserve"> 97645 </t>
  </si>
  <si>
    <t>REMOÇÃO DE JANELAS, DE FORMA MANUAL, SEM REAPROVEITAMENTO. AF_09/2023</t>
  </si>
  <si>
    <t xml:space="preserve"> 3.4 </t>
  </si>
  <si>
    <t xml:space="preserve"> 94231 </t>
  </si>
  <si>
    <t>RUFO EM CHAPA DE AÇO GALVANIZADO NÚMERO 24, CORTE DE 25 CM, INCLUSO TRANSPORTE VERTICAL. AF_07/2019</t>
  </si>
  <si>
    <t>M</t>
  </si>
  <si>
    <t xml:space="preserve"> 3.5 </t>
  </si>
  <si>
    <t xml:space="preserve"> 97625 </t>
  </si>
  <si>
    <t>DEMOLIÇÃO DE ALVENARIA PARA QUALQUER TIPO DE BLOCO, DE FORMA MECANIZADA, SEM REAPROVEITAMENTO. AF_09/2023</t>
  </si>
  <si>
    <t xml:space="preserve"> 3.6 </t>
  </si>
  <si>
    <t xml:space="preserve"> 3.7 </t>
  </si>
  <si>
    <t xml:space="preserve"> 4 </t>
  </si>
  <si>
    <t>INFRAESTRUTURA</t>
  </si>
  <si>
    <t xml:space="preserve"> 4.1 </t>
  </si>
  <si>
    <t xml:space="preserve"> 100576 </t>
  </si>
  <si>
    <t>REGULARIZAÇÃO E COMPACTAÇÃO DE SUBLEITO DE SOLO PREDOMINANTEMENTE ARGILOSO, PARA OBRAS DE CONSTRUÇÃO DE PAVIMENTOS. - SALA, BANHEIROS E RAMPA</t>
  </si>
  <si>
    <t xml:space="preserve"> 4.2 </t>
  </si>
  <si>
    <t xml:space="preserve"> 97103 </t>
  </si>
  <si>
    <t>EXECUÇÃO DE RADIER, ESPESSURA DE 20 CM, FCK = 30 MPA, COM USO DE FORMAS EM MADEIRA SERRADA.  - SALA, BANHEIROS E RAMPA</t>
  </si>
  <si>
    <t xml:space="preserve"> 4.3 </t>
  </si>
  <si>
    <t xml:space="preserve"> 101173 </t>
  </si>
  <si>
    <t>ESTACA BROCA DE CONCRETO, DIÂMETRO DE 20CM, ESCAVAÇÃO MANUAL COM TRADO CONCHA, COM ARMADURA DE ARRANQUE.  - SALA E BANHEIROS</t>
  </si>
  <si>
    <t xml:space="preserve"> 4.4 </t>
  </si>
  <si>
    <t xml:space="preserve"> 98575 </t>
  </si>
  <si>
    <t>TRATAMENTO DE JUNTA DE DILATAÇÃO, COM TARUGO DE POLIETILENO E SELANTE PU, INCLUSO PREENCHIMENTO COM ESPUMA EXPANSIVA PU. AF_09/2023</t>
  </si>
  <si>
    <t xml:space="preserve"> 5 </t>
  </si>
  <si>
    <t>SUPERESTRUTURA</t>
  </si>
  <si>
    <t xml:space="preserve"> 5.1 </t>
  </si>
  <si>
    <t xml:space="preserve"> SME-EST-011 </t>
  </si>
  <si>
    <t>EXECUÇÃO DE ESTRUTURAS DE CONCRETO ARMADO, PARA EDIFICAÇÃO INSTITUCIONAL TÉRREA, FCK = 30 MPA. - PILARES</t>
  </si>
  <si>
    <t xml:space="preserve"> 5.2 </t>
  </si>
  <si>
    <t>EXECUÇÃO DE ESTRUTURAS DE CONCRETO ARMADO, PARA EDIFICAÇÃO INSTITUCIONAL TÉRREA, FCK = 30 MPA. - VIGAS</t>
  </si>
  <si>
    <t xml:space="preserve"> 6 </t>
  </si>
  <si>
    <t>IMPERMEABILIZAÇÃO</t>
  </si>
  <si>
    <t xml:space="preserve"> 6.1 </t>
  </si>
  <si>
    <t xml:space="preserve"> 98557 </t>
  </si>
  <si>
    <t>IMPERMEABILIZAÇÃO DE SUPERFÍCIE COM EMULSÃO ASFÁLTICA, 2 DEMÃOS. - LATERAL DO RADIER E SOB PRIMEIRA FIADA DE ALVENARIA</t>
  </si>
  <si>
    <t xml:space="preserve"> 6.2 </t>
  </si>
  <si>
    <t xml:space="preserve"> 98555 </t>
  </si>
  <si>
    <t>IMPERMEABILIZAÇÃO DE SUPERFÍCIE COM ARGAMASSA POLIMÉRICA / MEMBRANA ACRÍLICA, 3 DEMÃOS. - BANHEIROS</t>
  </si>
  <si>
    <t xml:space="preserve"> 7 </t>
  </si>
  <si>
    <t>PAREDES E PAINEIS</t>
  </si>
  <si>
    <t xml:space="preserve"> 7.1 </t>
  </si>
  <si>
    <t>ALVENARIA</t>
  </si>
  <si>
    <t xml:space="preserve"> 7.1.1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</si>
  <si>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</si>
  <si>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</si>
  <si>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7.1.2 </t>
  </si>
  <si>
    <t xml:space="preserve"> 93200 </t>
  </si>
  <si>
    <t>FIXAÇÃO (ENCUNHAMENTO) DE ALVENARIA DE VEDAÇÃO COM ARGAMASSA APLICADA COM BISNAGA. AF_03/2024</t>
  </si>
  <si>
    <t xml:space="preserve"> 7.2 </t>
  </si>
  <si>
    <t>VERGAS E CONTRAVERGAS</t>
  </si>
  <si>
    <t xml:space="preserve"> 7.2.1 </t>
  </si>
  <si>
    <t xml:space="preserve"> 105024 </t>
  </si>
  <si>
    <t>VERGA MOLDADA IN LOCO EM CONCRETO, ESPESSURA DE *10* CM. AF_03/2024</t>
  </si>
  <si>
    <t xml:space="preserve"> 7.2.2 </t>
  </si>
  <si>
    <t xml:space="preserve"> 105030 </t>
  </si>
  <si>
    <t>CONTRAVERGA MOLDADA IN LOCO EM CONCRETO, ESPESSURA DE *10* CM. AF_03/2024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</si>
  <si>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</si>
  <si>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</si>
  <si>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</si>
  <si>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</si>
  <si>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</si>
  <si>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100367 </t>
  </si>
  <si>
    <t>FABRICAÇÃO E INSTALAÇÃO DE MEIA TESOURA DE MADEIRA NÃO APARELHADA, COM VÃO DE 3 M, PARA TELHA ONDULADA DE FIBROCIMENTO, ALUMÍNIO, PLÁSTICA OU TERMOACÚSTICA, INCLUSO IÇAMENTO. AF_07/2019</t>
  </si>
  <si>
    <t xml:space="preserve"> 8.1.2 </t>
  </si>
  <si>
    <t xml:space="preserve"> 100370 </t>
  </si>
  <si>
    <t>FABRICAÇÃO E INSTALAÇÃO DE MEIA TESOURA DE MADEIRA NÃO APARELHADA, COM VÃO DE 6 M, PARA TELHA ONDULADA DE FIBROCIMENTO, ALUMÍNIO, PLÁSTICA OU TERMOACÚSTICA, INCLUSO IÇAMENTO. AF_07/2019</t>
  </si>
  <si>
    <t xml:space="preserve"> 8.1.3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</si>
  <si>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</si>
  <si>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</si>
  <si>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</si>
  <si>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</t>
  </si>
  <si>
    <t xml:space="preserve"> 8.2.1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</si>
  <si>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</si>
  <si>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</si>
  <si>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8.3 </t>
  </si>
  <si>
    <t>CALHA | RUFO</t>
  </si>
  <si>
    <t xml:space="preserve"> 8.3.1 </t>
  </si>
  <si>
    <t xml:space="preserve"> 94228 </t>
  </si>
  <si>
    <t>CALHA EM CHAPA DE AÇO GALVANIZADO NÚMERO 24, DESENVOLVIMENTO DE 50 CM, INCLUSO TRANSPORTE VERTICAL. AF_07/2019</t>
  </si>
  <si>
    <t xml:space="preserve"> 8.3.2 </t>
  </si>
  <si>
    <t xml:space="preserve"> 94229 </t>
  </si>
  <si>
    <t>CALHA EM CHAPA DE AÇO GALVANIZADO NÚMERO 24, DESENVOLVIMENTO DE 100 CM, INCLUSO TRANSPORTE VERTICAL. AF_07/2019</t>
  </si>
  <si>
    <t xml:space="preserve"> 8.3.3 </t>
  </si>
  <si>
    <t xml:space="preserve"> 100318 </t>
  </si>
  <si>
    <t>SBC</t>
  </si>
  <si>
    <t>RUFO LATERAL CHAPA GALVANIZADA #22 - CORTE 1000mm</t>
  </si>
  <si>
    <t xml:space="preserve"> 9 </t>
  </si>
  <si>
    <t>INSTALAÇÕES HIDROSANITÁRIAS</t>
  </si>
  <si>
    <t xml:space="preserve"> 9.1 </t>
  </si>
  <si>
    <t>ÁGUA FRIA</t>
  </si>
  <si>
    <t xml:space="preserve"> 9.1.1 </t>
  </si>
  <si>
    <t xml:space="preserve"> 89356 </t>
  </si>
  <si>
    <t>TUBO, PVC, SOLDÁVEL, DE 25MM, INSTALADO EM RAMAL OU SUB-RAMAL DE ÁGUA - FORNECIMENTO E INSTALAÇÃO. AF_06/2022</t>
  </si>
  <si>
    <t xml:space="preserve"> 9.1.2 </t>
  </si>
  <si>
    <t xml:space="preserve"> 89987 </t>
  </si>
  <si>
    <t>REGISTRO DE GAVETA BRUTO, LATÃO, ROSCÁVEL, 3/4", COM ACABAMENTO E CANOPLA CROMADOS - FORNECIMENTO E INSTALAÇÃO. AF_08/2021</t>
  </si>
  <si>
    <t xml:space="preserve"> 9.1.3 </t>
  </si>
  <si>
    <t xml:space="preserve"> 86885 </t>
  </si>
  <si>
    <t>ENGATE FLEXÍVEL EM PLÁSTICO BRANCO, 1/2" X 40CM - FORNECIMENTO E INSTALAÇÃO. AF_01/2020</t>
  </si>
  <si>
    <t xml:space="preserve"> 9.1.4 </t>
  </si>
  <si>
    <t xml:space="preserve"> SME-HID-008 </t>
  </si>
  <si>
    <t>PONTO DE CONSUMO TERMINAL DE ÁGUA FRIA (SUBRAMAL) COM TUBULAÇÃO DE PVC, DN 25 MM, INSTALADO EM RAMAL DE ÁGUA, INCLUSOS RASGO E CHUMBAMENTO EM ALVENARIA.</t>
  </si>
  <si>
    <t xml:space="preserve"> 9.1.5 </t>
  </si>
  <si>
    <t xml:space="preserve"> 12882 </t>
  </si>
  <si>
    <t>ORSE</t>
  </si>
  <si>
    <t>Pressurizador até 12mca/160w/220v</t>
  </si>
  <si>
    <t>Un</t>
  </si>
  <si>
    <t xml:space="preserve"> 9.2 </t>
  </si>
  <si>
    <t>ESGOTO</t>
  </si>
  <si>
    <t xml:space="preserve"> 9.2.1 </t>
  </si>
  <si>
    <t xml:space="preserve"> SME-HID-002 </t>
  </si>
  <si>
    <t>PONTO DE ESGOTO - INSTALAÇÃO DE TUBOS DE PVC SÉRIE NORMAL (PRUMADA DE ESGOTO SANITÁRIO), DN 100MM, POR AMBIENTE HIDRÁULICO, COM  CONEXÕES, CORTES E FIXAÇÕES.</t>
  </si>
  <si>
    <t xml:space="preserve"> 9.2.2 </t>
  </si>
  <si>
    <t xml:space="preserve"> SME-HID-003 </t>
  </si>
  <si>
    <t>PONTO DE ESGOTO - INSTALAÇÃO DE TUBOS DE PVC SÉRIE NORMAL (PRUMADA DE ESGOTO SANITÁRIO), DN 40MM, POR AMBIENTE HIDRÁULICO, COM  CONEXÕES, CORTES E FIXAÇÕES.</t>
  </si>
  <si>
    <t xml:space="preserve"> 9.2.3 </t>
  </si>
  <si>
    <t xml:space="preserve"> 89800 </t>
  </si>
  <si>
    <t>TUBO PVC, SERIE NORMAL, ESGOTO PREDIAL, DN 100 MM, FORNECIDO E INSTALADO EM PRUMADA DE ESGOTO SANITÁRIO OU VENTILAÇÃO. AF_08/2022</t>
  </si>
  <si>
    <t xml:space="preserve"> 9.2.4 </t>
  </si>
  <si>
    <t xml:space="preserve"> 89711 </t>
  </si>
  <si>
    <t>TUBO PVC, SERIE NORMAL, ESGOTO PREDIAL, DN 40 MM, FORNECIDO E INSTALADO EM RAMAL DE DESCARGA OU RAMAL DE ESGOTO SANITÁRIO. AF_08/2022</t>
  </si>
  <si>
    <t xml:space="preserve"> 9.2.5 </t>
  </si>
  <si>
    <t xml:space="preserve"> 89709 </t>
  </si>
  <si>
    <t>RALO SIFONADO, PVC, DN 100 X 40 MM, JUNTA SOLDÁVEL, FORNECIDO E INSTALADO EM RAMAL DE DESCARGA OU EM RAMAL DE ESGOTO SANITÁRIO. AF_08/2022</t>
  </si>
  <si>
    <t xml:space="preserve"> 9.2.6 </t>
  </si>
  <si>
    <t xml:space="preserve"> 93358 </t>
  </si>
  <si>
    <t>ESCAVAÇÃO MANUAL DE VALA. AF_09/2024</t>
  </si>
  <si>
    <t xml:space="preserve"> 9.2.7 </t>
  </si>
  <si>
    <t xml:space="preserve"> 93382 </t>
  </si>
  <si>
    <t>REATERRO MANUAL DE VALAS, COM COMPACTADOR DE SOLOS DE PERCUSSÃO. AF_08/2023</t>
  </si>
  <si>
    <t xml:space="preserve"> 9.2.8 </t>
  </si>
  <si>
    <t xml:space="preserve"> 97905 </t>
  </si>
  <si>
    <t>CAIXA ENTERRADA HIDRÁULICA RETANGULAR, EM ALVENARIA COM BLOCOS DE CONCRETO, DIMENSÕES INTERNAS: 0,4X0,4X0,4 M PARA REDE DE ESGOTO. AF_12/2020</t>
  </si>
  <si>
    <t xml:space="preserve"> 9.2.9 </t>
  </si>
  <si>
    <t xml:space="preserve"> 97906 </t>
  </si>
  <si>
    <t>CAIXA ENTERRADA HIDRÁULICA RETANGULAR, EM ALVENARIA COM BLOCOS DE CONCRETO, DIMENSÕES INTERNAS: 0,6X0,6X0,6 M PARA REDE DE ESGOTO. AF_12/2020</t>
  </si>
  <si>
    <t xml:space="preserve"> 9.2.10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</si>
  <si>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</si>
  <si>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</si>
  <si>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9.2.11 </t>
  </si>
  <si>
    <t xml:space="preserve"> 98058 </t>
  </si>
  <si>
    <t>FILTRO ANAERÓBIO CIRCULAR, EM CONCRETO PRÉ-MOLDADO, DIÂMETRO INTERNO = 1,10 M, ALTURA INTERNA = 1,50 M, VOLUME ÚTIL: 1140,4 L (PARA 5 CONTRIBUINTES). AF_12/2020_PA</t>
  </si>
  <si>
    <t xml:space="preserve"> 9.3 </t>
  </si>
  <si>
    <t>DRENO AR CONDICIONADO</t>
  </si>
  <si>
    <t xml:space="preserve"> 9.3.1 </t>
  </si>
  <si>
    <t xml:space="preserve"> 104315 </t>
  </si>
  <si>
    <t>TUBO, PVC, SOLDÁVEL, DE 20MM, INSTALADO EM DRENO DE AR CONDICIONADO - FORNECIMENTO E INSTALAÇÃO. AF_08/2022</t>
  </si>
  <si>
    <t xml:space="preserve"> 9.3.2 </t>
  </si>
  <si>
    <t xml:space="preserve"> 104317 </t>
  </si>
  <si>
    <t>JOELHO 90 GRAUS, PVC, SOLDÁVEL, DN 20 MM, INSTALADO EM DRENO DE AR CONDICIONADO - FORNECIMENTO E INSTALAÇÃO. AF_08/2022</t>
  </si>
  <si>
    <t xml:space="preserve"> 9.3.3 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</si>
  <si>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</si>
  <si>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</si>
  <si>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10 </t>
  </si>
  <si>
    <t>INSTALAÇÕES ELÉTRICAS</t>
  </si>
  <si>
    <t xml:space="preserve"> 10.1 </t>
  </si>
  <si>
    <t xml:space="preserve"> 10.1.1 </t>
  </si>
  <si>
    <t xml:space="preserve"> 91854 </t>
  </si>
  <si>
    <t>ELETRODUTO FLEXÍVEL CORRUGADO, PVC, DN 25 MM (3/4"), PARA CIRCUITOS TERMINAIS, INSTALADO EM PAREDE - FORNECIMENTO E INSTALAÇÃO. AF_03/2023</t>
  </si>
  <si>
    <t xml:space="preserve"> 10.1.2 </t>
  </si>
  <si>
    <t xml:space="preserve"> 91927 </t>
  </si>
  <si>
    <t>CABO DE COBRE FLEXÍVEL ISOLADO, 2,5 MM², ANTI-CHAMA 0,6/1,0 KV, PARA CIRCUITOS TERMINAIS - FORNECIMENTO E INSTALAÇÃO. AF_03/2023</t>
  </si>
  <si>
    <t xml:space="preserve"> 10.1.3 </t>
  </si>
  <si>
    <t xml:space="preserve"> 91929 </t>
  </si>
  <si>
    <t>CABO DE COBRE FLEXÍVEL ISOLADO, 4 MM², ANTI-CHAMA 0,6/1,0 KV, PARA CIRCUITOS TERMINAIS - FORNECIMENTO E INSTALAÇÃO. AF_03/2023</t>
  </si>
  <si>
    <t xml:space="preserve"> 10.2 </t>
  </si>
  <si>
    <t>PONTOS TOMADA E INTERRUPTOR</t>
  </si>
  <si>
    <t xml:space="preserve"> 10.2.1 </t>
  </si>
  <si>
    <t xml:space="preserve"> SME-ELE-022 </t>
  </si>
  <si>
    <t>PONTO ELÉTRICO COM INTERRUPTOR SIMPLES E COM 1 TOMADA DE EMBUTIR  2P+T 10A, COM ELETRODUTO EMBUTIDO EM RASGOS NAS PAREDES, ELETRODUTO, CABOS, RASGO, QUEBRA E CHUMBAMENTO. (COMPOSIÇÃO PARAMÉTRICA)</t>
  </si>
  <si>
    <t xml:space="preserve"> 10.2.2 </t>
  </si>
  <si>
    <t xml:space="preserve"> SME-ELE-023 </t>
  </si>
  <si>
    <t>PONTO ELÉTRICO DE TOMADA (2 MÓDULOS) DE USO GERAL 2P+T (10A/250V) , COM ELETRODUTO EMBUTIDO EM RASGOS NAS PAREDES, ELETRODUTO, CABOS, RASGO, QUEBRA E CHUMBAMENTO. (COMPOSIÇÃO PARAMÉTRICA)</t>
  </si>
  <si>
    <t xml:space="preserve"> 10.2.3 </t>
  </si>
  <si>
    <t xml:space="preserve"> 12514 </t>
  </si>
  <si>
    <t>Kit de alarme para WC PNE, composto por botoeira e sirene audiovisual - fornecimento e instalação</t>
  </si>
  <si>
    <t>un</t>
  </si>
  <si>
    <t xml:space="preserve"> 10.3 </t>
  </si>
  <si>
    <t>QUADROS E DISJUNTORES</t>
  </si>
  <si>
    <t xml:space="preserve"> 10.3.1 </t>
  </si>
  <si>
    <t xml:space="preserve"> 101877 </t>
  </si>
  <si>
    <t>QUADRO DE DISTRIBUIÇÃO DE ENERGIA EM PVC, DE EMBUTIR, SEM BARRAMENTO, PARA 3 DISJUNTORES - FORNECIMENTO E INSTALAÇÃO. AF_10/2020</t>
  </si>
  <si>
    <t xml:space="preserve"> 10.3.2 </t>
  </si>
  <si>
    <t xml:space="preserve"> 93653 </t>
  </si>
  <si>
    <t>DISJUNTOR MONOPOLAR TIPO DIN, CORRENTE NOMINAL DE 10A - FORNECIMENTO E INSTALAÇÃO. AF_10/2020</t>
  </si>
  <si>
    <t xml:space="preserve"> 10.3.3 </t>
  </si>
  <si>
    <t xml:space="preserve"> 93655 </t>
  </si>
  <si>
    <t>DISJUNTOR MONOPOLAR TIPO DIN, CORRENTE NOMINAL DE 20A - FORNECIMENTO E INSTALAÇÃO. AF_10/2020</t>
  </si>
  <si>
    <t xml:space="preserve"> 10.4 </t>
  </si>
  <si>
    <t>ILUMINAÇÃO</t>
  </si>
  <si>
    <t xml:space="preserve"> 10.4.1 </t>
  </si>
  <si>
    <t xml:space="preserve"> SME-ELE-021 </t>
  </si>
  <si>
    <t>PONTO ELÉTRICO DE ILUMINAÇÃO, COM ELETRODUTO EMBUTIDO EM RASGOS NAS PAREDES, ELETRODUTO, CAIXA RETANGULAR E OCTOGONAL, CABOS, RASGO E CHUMBAMENTO (SEM LUMINÁRIA, LÂMPADA E INTERRUPTOR). (COMPOSIÇÃO PARAMÉTRICA)</t>
  </si>
  <si>
    <t xml:space="preserve"> 10.4.2 </t>
  </si>
  <si>
    <t xml:space="preserve"> 103782 </t>
  </si>
  <si>
    <t>LUMINÁRIA TIPO PLAFON CIRCULAR, DE SOBREPOR, COM LED DE 12/13 W - FORNECIMENTO E INSTALAÇÃO. AF_09/2024</t>
  </si>
  <si>
    <t xml:space="preserve"> 11 </t>
  </si>
  <si>
    <t>CLIMATIZAÇÃO</t>
  </si>
  <si>
    <t xml:space="preserve"> 11.1 </t>
  </si>
  <si>
    <t xml:space="preserve"> 103253 </t>
  </si>
  <si>
    <t>AR CONDICIONADO SPLIT INVERTER, HI-WALL (PAREDE), 24000 BTU/H, CICLO FRIO - FORNECIMENTO E INSTALAÇÃO. AF_11/2021_PE</t>
  </si>
  <si>
    <t xml:space="preserve"> 11.2 </t>
  </si>
  <si>
    <t xml:space="preserve"> SME-CLI-009 </t>
  </si>
  <si>
    <t>REMOÇÃO E REINSTALAÇÃO DE AR CONDICIONADO SPLIT. INCLUSO BALANCEAMENTO DA CARGA DE GAS DE OPERACAO</t>
  </si>
  <si>
    <t xml:space="preserve"> 11.3 </t>
  </si>
  <si>
    <t xml:space="preserve"> 103288 </t>
  </si>
  <si>
    <t>RASGO E CHUMBAMENTO EM ALVENARIA PARA TUBOS DE SPLIT PAREDE DE 9000 A 24000 BTUS/H. AF_11/2021</t>
  </si>
  <si>
    <t xml:space="preserve"> 12 </t>
  </si>
  <si>
    <t>INSTALAÇÕES PREVENTIVAS CONTRA INCÊNDIO</t>
  </si>
  <si>
    <t xml:space="preserve"> 12.1 </t>
  </si>
  <si>
    <t xml:space="preserve"> 97599 </t>
  </si>
  <si>
    <t>LUMINÁRIA DE EMERGÊNCIA, COM 30 LÂMPADAS LED DE 2 W, SEM REATOR - FORNECIMENTO E INSTALAÇÃO. AF_09/2024</t>
  </si>
  <si>
    <t xml:space="preserve"> 12.2 </t>
  </si>
  <si>
    <t xml:space="preserve"> SME-PCI-002 </t>
  </si>
  <si>
    <t>PLACA DE SINALIZACAO DE SEGURANCA CONTRA INCENDIO, FOTOLUMINESCENTE, RETANGULAR, *13 X 26* CM, EM PVC *2* MM</t>
  </si>
  <si>
    <t xml:space="preserve"> 13 </t>
  </si>
  <si>
    <t>REVESTIMENTOS</t>
  </si>
  <si>
    <t xml:space="preserve"> 13.1 </t>
  </si>
  <si>
    <t>PAREDES INTERNAS E EXTERNAS</t>
  </si>
  <si>
    <t xml:space="preserve"> 13.1.1 </t>
  </si>
  <si>
    <t xml:space="preserve"> 87878 </t>
  </si>
  <si>
    <t>CHAPISCO APLICADO EM ALVENARIAS E ESTRUTURAS DE CONCRETO INTERNAS, COM COLHER DE PEDREIRO.  ARGAMASSA TRAÇO 1:3 COM PREPARO MANUAL. AF_10/2022</t>
  </si>
  <si>
    <t xml:space="preserve"> 13.1.2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</si>
  <si>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</si>
  <si>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</si>
  <si>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13.1.3 </t>
  </si>
  <si>
    <t xml:space="preserve"> 87275 </t>
  </si>
  <si>
    <t>REVESTIMENTO CERÂMICO PARA PAREDES INTERNAS COM PLACAS TIPO ESMALTADA DE DIMENSÕES 33X45 CM APLICADAS A MEIA ALTURA DAS PAREDES. AF_02/2023_PE</t>
  </si>
  <si>
    <t xml:space="preserve"> 13.2 </t>
  </si>
  <si>
    <t>PISO</t>
  </si>
  <si>
    <t xml:space="preserve"> 13.2.1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</si>
  <si>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</si>
  <si>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</si>
  <si>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13.2.2 </t>
  </si>
  <si>
    <t xml:space="preserve"> 87257 </t>
  </si>
  <si>
    <t>REVESTIMENTO CERÂMICO PARA PISO COM PLACAS TIPO ESMALTADA DE DIMENSÕES 60X60 CM APLICADA EM AMBIENTES DE ÁREA MAIOR QUE 10 M2. AF_02/2023_PE</t>
  </si>
  <si>
    <t xml:space="preserve"> 13.2.3 </t>
  </si>
  <si>
    <t xml:space="preserve"> 101727 </t>
  </si>
  <si>
    <t>PISO VINÍLICO SEMI-FLEXÍVEL EM PLACAS, PADRÃO LISO, ESPESSURA 3,2 MM, FIXADO COM COLA. AF_09/2020</t>
  </si>
  <si>
    <t xml:space="preserve"> 13.3 </t>
  </si>
  <si>
    <t>FORRO</t>
  </si>
  <si>
    <t xml:space="preserve"> 13.3.1 </t>
  </si>
  <si>
    <t xml:space="preserve"> 96116 </t>
  </si>
  <si>
    <t>FORRO EM RÉGUAS DE PVC, FRISADO, PARA AMBIENTES COMERCIAIS, INCLUSIVE ESTRUTURA BIDIRECIONAL DE FIXAÇÃO. AF_08/2023_PS</t>
  </si>
  <si>
    <t xml:space="preserve"> 14 </t>
  </si>
  <si>
    <t>ESQUADRIAS</t>
  </si>
  <si>
    <t xml:space="preserve"> 14.1 </t>
  </si>
  <si>
    <t>PORTAS</t>
  </si>
  <si>
    <t xml:space="preserve"> 14.1.1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</si>
  <si>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</si>
  <si>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</si>
  <si>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14.1.2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</si>
  <si>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</si>
  <si>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</si>
  <si>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14.1.3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</si>
  <si>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</si>
  <si>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</si>
  <si>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14.1.4 </t>
  </si>
  <si>
    <t xml:space="preserve"> 98695 </t>
  </si>
  <si>
    <t>SOLEIRA EM MÁRMORE, LARGURA 15 CM, ESPESSURA 2,0 CM. AF_09/2020</t>
  </si>
  <si>
    <t xml:space="preserve"> 14.1.5 </t>
  </si>
  <si>
    <t xml:space="preserve"> 91341 </t>
  </si>
  <si>
    <t>PORTA EM ALUMÍNIO DE ABRIR TIPO VENEZIANA COM GUARNIÇÃO, FIXAÇÃO COM PARAFUSOS - FORNECIMENTO E INSTALAÇÃO. AF_12/2019</t>
  </si>
  <si>
    <t xml:space="preserve"> 14.2 </t>
  </si>
  <si>
    <t>JANELAS DE ALUMÍNIO</t>
  </si>
  <si>
    <t xml:space="preserve"> 14.2.1 </t>
  </si>
  <si>
    <t xml:space="preserve"> 94589 </t>
  </si>
  <si>
    <t>CONTRAMARCO DE ALUMÍNIO, FIXAÇÃO COM ARGAMASSA - FORNECIMENTO E INSTALAÇÃO. AF_12/2019</t>
  </si>
  <si>
    <t xml:space="preserve"> 14.2.2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</si>
  <si>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</si>
  <si>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</si>
  <si>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14.2.3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</si>
  <si>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</si>
  <si>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</si>
  <si>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14.2.4 </t>
  </si>
  <si>
    <t xml:space="preserve"> 101965 </t>
  </si>
  <si>
    <t>PEITORIL LINEAR EM GRANITO OU MÁRMORE, L = 15CM, COMPRIMENTO DE ATÉ 2M, ASSENTADO COM ARGAMASSA 1:6 COM ADITIVO. AF_11/2020</t>
  </si>
  <si>
    <t xml:space="preserve"> 14.3 </t>
  </si>
  <si>
    <t>GUARDA-CORPO E CORRIMÃO</t>
  </si>
  <si>
    <t xml:space="preserve"> 14.3.1 </t>
  </si>
  <si>
    <t xml:space="preserve"> 13609 </t>
  </si>
  <si>
    <t>Corrimão duplo em tubo de ferro galvanizado 1 1/2", com chumbadores para fixação em alvenaria</t>
  </si>
  <si>
    <t>m</t>
  </si>
  <si>
    <t xml:space="preserve"> 14.3.2 </t>
  </si>
  <si>
    <t xml:space="preserve"> 11887 </t>
  </si>
  <si>
    <t>Guarda-corpo e Corrimão em tubo ferro galvanizado, alt=1,10m, com barras verticais  a cada 11cm (3/4") e barras horizontais (superior, intermediárias (duas) e inferior) de 1.1/2", inclusive curva de aço - Rev 02</t>
  </si>
  <si>
    <t xml:space="preserve"> 15 </t>
  </si>
  <si>
    <t>APARELHOS E ACABAMENTOS</t>
  </si>
  <si>
    <t xml:space="preserve"> 15.1 </t>
  </si>
  <si>
    <t>LOUÇAS</t>
  </si>
  <si>
    <t xml:space="preserve"> 15.1.1 </t>
  </si>
  <si>
    <t xml:space="preserve"> SME-ARQ-092 </t>
  </si>
  <si>
    <t>LAVATORIO DE CANTO DE LOUCA BRANCA, SUSPENSO (SEM COLUNA), DIMENSOES 40 X 30 CM (L X C), INCLUSO SIFÃO TIPO GARRAFA EM PVC, VÁLVULA E ENGATE FLEXÍVEL 30CM EM PLÁSTICO - FORNECIMENTO E INSTALAÇÃO.</t>
  </si>
  <si>
    <t xml:space="preserve"> 15.1.2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</si>
  <si>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</si>
  <si>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</si>
  <si>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15.1.3 </t>
  </si>
  <si>
    <t>VASO SANITÁRIO INFANTIL, SIFONADO COM CAIXA ACOPLADA LOUÇA BRANCA - PADRÃO MÉDIO, INCLUSO ENGATE FLEXÍVEL EM METAL CROMADO, 1/2  X 40CM - FORNECIMENTO E INSTALAÇÃO. AF_01/2020</t>
  </si>
  <si>
    <t xml:space="preserve"> 15.1.4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</si>
  <si>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</si>
  <si>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</si>
  <si>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15.1.5 </t>
  </si>
  <si>
    <t xml:space="preserve"> 86903 </t>
  </si>
  <si>
    <t>LAVATÓRIO LOUÇA BRANCA COM COLUNA, 45 X 55CM OU EQUIVALENTE, PADRÃO MÉDIO - FORNECIMENTO E INSTALAÇÃO. AF_01/2020</t>
  </si>
  <si>
    <t xml:space="preserve"> 15.2 </t>
  </si>
  <si>
    <t>METAIS</t>
  </si>
  <si>
    <t xml:space="preserve"> 15.2.1 </t>
  </si>
  <si>
    <t xml:space="preserve"> SME-ARQ-108 </t>
  </si>
  <si>
    <t>TORNEIRA METALICA CROMADA DE MESA, PARA LAVATORIO, TEMPORIZADA PRESSAO FECHAMENTO AUTOMATICO, BICA BAIXA - FORNECIMENTO E INSTALAÇÃO.</t>
  </si>
  <si>
    <t xml:space="preserve"> 15.2.2 </t>
  </si>
  <si>
    <t>TORNEIRA  BANHEIRO  PCD  NORMA  NBR9050  BICA  BAIXA  COM  ALAVANCA - FORNECIMENTO E INSTALAÇÃO.</t>
  </si>
  <si>
    <t xml:space="preserve"> 15.2.3 </t>
  </si>
  <si>
    <t xml:space="preserve"> 100866 </t>
  </si>
  <si>
    <t>BARRA DE APOIO RETA, EM ACO INOX POLIDO, COMPRIMENTO 40CM, FIXADA NA PAREDE - FORNECIMENTO E INSTALAÇÃO. AF_01/2020</t>
  </si>
  <si>
    <t xml:space="preserve"> 15.2.4 </t>
  </si>
  <si>
    <t xml:space="preserve"> 100868 </t>
  </si>
  <si>
    <t>BARRA DE APOIO RETA, EM ACO INOX POLIDO, COMPRIMENTO 80 CM,  FIXADA NA PAREDE - FORNECIMENTO E INSTALAÇÃO. AF_01/2020</t>
  </si>
  <si>
    <t xml:space="preserve"> 15.3 </t>
  </si>
  <si>
    <t>BANCADAS / DIVISÓRIAS (PEDRAS)</t>
  </si>
  <si>
    <t xml:space="preserve"> 15.3.1 </t>
  </si>
  <si>
    <t xml:space="preserve"> SME-ARQ-025 </t>
  </si>
  <si>
    <t>BANCADA DE GRANITO CINZA POLIDO, COM RODAPIA E SAIA DE 10CM - FORNECIMENTO E INSTALAÇÃO. - BANCADA PARA 2 CUBAS</t>
  </si>
  <si>
    <t xml:space="preserve"> 15.3.2 </t>
  </si>
  <si>
    <t>BANCADA DE GRANITO CINZA POLIDO, COM RODAPIA E SAIA DE 10CM - FORNECIMENTO E INSTALAÇÃO. - BANCADA PARA 1 CUBA</t>
  </si>
  <si>
    <t xml:space="preserve"> 15.3.3 </t>
  </si>
  <si>
    <t xml:space="preserve"> 102254 </t>
  </si>
  <si>
    <t>DIVISORIA SANITÁRIA, TIPO CABINE, EM MÁRMORE BRANCO POLIDO, ESP = 3CM, ASSENTADO COM ARGAMASSA COLANTE AC III-E, EXCLUSIVE FERRAGENS. AF_01/2021</t>
  </si>
  <si>
    <t xml:space="preserve"> 15.4 </t>
  </si>
  <si>
    <t>ACESSÓRIOS</t>
  </si>
  <si>
    <t xml:space="preserve"> 15.4.1 </t>
  </si>
  <si>
    <t xml:space="preserve"> 100860 </t>
  </si>
  <si>
    <t>CHUVEIRO ELÉTRICO COMUM CORPO PLÁSTICO, TIPO DUCHA - FORNECIMENTO E INSTALAÇÃO. AF_01/2020</t>
  </si>
  <si>
    <t xml:space="preserve"> 15.4.2 </t>
  </si>
  <si>
    <t xml:space="preserve"> 100849 </t>
  </si>
  <si>
    <t>ASSENTO SANITÁRIO CONVENCIONAL - FORNECIMENTO E INSTALACAO. AF_01/2020</t>
  </si>
  <si>
    <t xml:space="preserve"> 15.4.3 </t>
  </si>
  <si>
    <t xml:space="preserve"> 100851 </t>
  </si>
  <si>
    <t>ASSENTO SANITÁRIO INFANTIL - FORNECIMENTO E INSTALACAO. AF_01/2020</t>
  </si>
  <si>
    <t xml:space="preserve"> 16 </t>
  </si>
  <si>
    <t>PINTURA</t>
  </si>
  <si>
    <t xml:space="preserve"> 16.1 </t>
  </si>
  <si>
    <t>ALVENARIA E DRYWALL</t>
  </si>
  <si>
    <t xml:space="preserve"> 16.1.1 </t>
  </si>
  <si>
    <t xml:space="preserve"> 88485 </t>
  </si>
  <si>
    <t>FUNDO SELADOR ACRÍLICO, APLICAÇÃO MANUAL EM PAREDE, UMA DEMÃO. AF_04/2023</t>
  </si>
  <si>
    <t xml:space="preserve"> 16.1.2 </t>
  </si>
  <si>
    <t xml:space="preserve"> 88489 </t>
  </si>
  <si>
    <t>PINTURA LÁTEX ACRÍLICA PREMIUM, APLICAÇÃO MANUAL EM PAREDES, DUAS DEMÃOS. AF_04/2023</t>
  </si>
  <si>
    <t xml:space="preserve"> 16.2 </t>
  </si>
  <si>
    <t>MADEIRAS</t>
  </si>
  <si>
    <t xml:space="preserve"> 16.2.1 </t>
  </si>
  <si>
    <t xml:space="preserve"> 102193 </t>
  </si>
  <si>
    <t>LIXAMENTO DE MADEIRA PARA APLICAÇÃO DE FUNDO OU PINTURA. AF_01/2021</t>
  </si>
  <si>
    <t xml:space="preserve"> 16.2.2 </t>
  </si>
  <si>
    <t xml:space="preserve"> 102197 </t>
  </si>
  <si>
    <t>PINTURA FUNDO NIVELADOR ALQUÍDICO BRANCO EM MADEIRA. AF_01/2021</t>
  </si>
  <si>
    <t xml:space="preserve"> 16.2.3 </t>
  </si>
  <si>
    <t xml:space="preserve"> 102219 </t>
  </si>
  <si>
    <t>PINTURA TINTA DE ACABAMENTO (PIGMENTADA) ESMALTE SINTÉTICO ACETINADO EM MADEIRA, 2 DEMÃOS. AF_01/2021</t>
  </si>
  <si>
    <t xml:space="preserve"> 16.3 </t>
  </si>
  <si>
    <t>PINTURA METÁLICA</t>
  </si>
  <si>
    <t xml:space="preserve"> 16.3.1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</si>
  <si>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</si>
  <si>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</si>
  <si>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16.3.2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</si>
  <si>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</si>
  <si>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</si>
  <si>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17 </t>
  </si>
  <si>
    <t>SERVIÇOS COMPLEMENTARES</t>
  </si>
  <si>
    <t xml:space="preserve"> 17.1 </t>
  </si>
  <si>
    <t>CALÇADA</t>
  </si>
  <si>
    <t xml:space="preserve"> 17.1.1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</si>
  <si>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</si>
  <si>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</si>
  <si>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17.2 </t>
  </si>
  <si>
    <t>ELEVADO BANHEIRO INFANTIL</t>
  </si>
  <si>
    <t xml:space="preserve"> 17.2.1 </t>
  </si>
  <si>
    <t xml:space="preserve"> 89478 </t>
  </si>
  <si>
    <t>ALVENARIA DE BLOCOS DE CONCRETO ESTRUTURAL 14X19X29 CM (ESPESSURA 14 CM), FBK = 4,5 MPA, UTILIZANDO COLHER DE PEDREIRO. AF_10/2022</t>
  </si>
  <si>
    <t xml:space="preserve"> 17.2.2 </t>
  </si>
  <si>
    <t xml:space="preserve"> 97733 </t>
  </si>
  <si>
    <t>PEÇA RETANGULAR PRÉ-MOLDADA, VOLUME DE CONCRETO DE ATÉ 10 LITROS, TAXA DE AÇO APROXIMADA DE 30KG/M³. AF_03/2024</t>
  </si>
  <si>
    <t xml:space="preserve"> 17.2.3 </t>
  </si>
  <si>
    <t xml:space="preserve"> 87749 </t>
  </si>
  <si>
    <t>CONTRAPISO EM ARGAMASSA PRONTA, PREPARO MANUAL, APLICADO EM ÁREAS MOLHADAS SOBRE LAJE, ADERIDO, ACABAMENTO NÃO REFORÇADO, ESPESSURA 3CM. AF_07/2021</t>
  </si>
  <si>
    <t xml:space="preserve"> 17.2.4 </t>
  </si>
  <si>
    <t xml:space="preserve"> 87258 </t>
  </si>
  <si>
    <t>REVESTIMENTO CERÂMICO PARA PISO COM PLACAS TIPO PORCELANATO DE DIMENSÕES 45X45 CM APLICADA EM AMBIENTES DE ÁREA MENOR QUE 5 M². AF_02/2023_PE</t>
  </si>
  <si>
    <t xml:space="preserve"> 17.2.5 </t>
  </si>
  <si>
    <t xml:space="preserve"> 98689 </t>
  </si>
  <si>
    <t>SOLEIRA EM GRANITO, LARGURA 15 CM, ESPESSURA 2,0 CM. AF_09/2020</t>
  </si>
  <si>
    <t>Total sem BDI</t>
  </si>
  <si>
    <t>Total do BDI</t>
  </si>
  <si>
    <t>Total Geral</t>
  </si>
  <si>
    <t>Cronograma Físico e Financeiro</t>
  </si>
  <si>
    <t>Total Por Etapa</t>
  </si>
  <si>
    <t>30 DIAS</t>
  </si>
  <si>
    <t>60 DIAS</t>
  </si>
  <si>
    <t>90 DIAS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</si>
  <si>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</si>
  <si>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</si>
  <si>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</si>
  <si>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</si>
  <si>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</si>
  <si>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</si>
  <si>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</si>
  <si>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</si>
  <si>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</si>
  <si>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</si>
  <si>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>Porcentagem</t>
  </si>
  <si>
    <t>Custo</t>
  </si>
  <si>
    <t>Porcentagem Acumulado</t>
  </si>
  <si>
    <t>Custo Acumulado</t>
  </si>
  <si>
    <t>_______________________________________________________________
Elmir Bortolanza
Setor de Engenharia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</si>
  <si>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</si>
  <si>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</si>
  <si>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</si>
  <si>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</si>
  <si>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</si>
  <si>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</si>
  <si>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</si>
  <si>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</si>
  <si>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</si>
  <si>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</si>
  <si>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</si>
  <si>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</si>
  <si>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</si>
  <si>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</si>
  <si>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</si>
  <si>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</si>
  <si>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</si>
  <si>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</si>
  <si>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</si>
  <si>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</si>
  <si>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</si>
  <si>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</si>
  <si>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</si>
  <si>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2023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</si>
  <si>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</si>
  <si>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</si>
  <si>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</si>
  <si>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</si>
  <si>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</si>
  <si>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</si>
  <si>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</si>
  <si>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</si>
  <si>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</si>
  <si>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</si>
  <si>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</si>
  <si>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</si>
  <si>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</si>
  <si>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</si>
  <si>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</si>
  <si>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</si>
  <si>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</si>
  <si>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</si>
  <si>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</si>
  <si>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</si>
  <si>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</si>
  <si>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</si>
  <si>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</si>
  <si>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</si>
  <si>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</si>
  <si>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</si>
  <si>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</si>
  <si>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</si>
  <si>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</si>
  <si>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Prazo:</t>
  </si>
  <si>
    <t>120 dias</t>
  </si>
  <si>
    <t>Última Revisão:</t>
  </si>
  <si>
    <t>Local:</t>
  </si>
  <si>
    <t>Área de Intervenção:</t>
  </si>
  <si>
    <t>Ref. Custo:</t>
  </si>
  <si>
    <t>BDI: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</si>
  <si>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</si>
  <si>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</si>
  <si>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</si>
  <si>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</si>
  <si>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</si>
  <si>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>SINAPI - 09/2024 - SC - SBC - 10/2024 - SC - ORSE - 07/2024 - SE - CPOS/CDHU - 09/2024 - SP</t>
  </si>
  <si>
    <t>AMPLIAÇÃO DO CEI ANTONIO NICOLETTI</t>
  </si>
  <si>
    <t>65,62 m²</t>
  </si>
  <si>
    <t>R. RODOLPHO GIRARDI, N° 331 – BRILHANTE II, ITAJAÍ-SC</t>
  </si>
  <si>
    <t>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</si>
</sst>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\ %"/>
    <numFmt numFmtId="165" formatCode="0.0%"/>
    <numFmt numFmtId="166" formatCode="d/m/yyyy"/>
    <numFmt numFmtId="167" formatCode="_-* #,##0.00_-;\-* #,##0.00_-;_-* \-??_-;_-@_-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6"/>
      <name val="Arial"/>
      <family val="2"/>
      <charset val="1"/>
    </font>
    <font>
      <sz val="11"/>
      <name val="Arial"/>
      <family val="1"/>
      <charset val="1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FD0E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AAFF"/>
        <bgColor indexed="64"/>
      </patternFill>
    </fill>
    <fill>
      <patternFill patternType="solid">
        <fgColor rgb="FFC0C0C0"/>
        <bgColor rgb="FFCCCCCC"/>
      </patternFill>
    </fill>
    <fill>
      <patternFill patternType="solid">
        <fgColor rgb="FFFFFFFF"/>
        <bgColor rgb="FFFFFFCC"/>
      </patternFill>
    </fill>
  </fills>
  <borders count="4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/>
      <bottom/>
      <diagonal/>
    </border>
    <border>
      <left/>
      <right/>
      <top style="hair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thin">
        <color theme="4"/>
      </top>
      <bottom style="thin">
        <color theme="4"/>
      </bottom>
      <diagonal/>
    </border>
    <border>
      <left style="hair">
        <color rgb="FFCCCCCC"/>
      </left>
      <right style="hair">
        <color rgb="FFCCCCCC"/>
      </right>
      <top style="thin">
        <color rgb="FF0070C0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/>
      <top style="hair">
        <color rgb="FFCCCCCC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</borders>
  <cellStyleXfs count="7">
    <xf numFmtId="0" fontId="0" fillId="0" borderId="0"/>
    <xf numFmtId="43" fontId="19" fillId="0" borderId="0" applyFont="0" applyFill="0" applyBorder="0" applyAlignment="0" applyProtection="0"/>
    <xf numFmtId="0" fontId="20" fillId="0" borderId="0" applyBorder="0" applyProtection="0"/>
    <xf numFmtId="0" fontId="23" fillId="0" borderId="0"/>
    <xf numFmtId="9" fontId="19" fillId="0" borderId="0" applyFont="0" applyFill="0" applyBorder="0" applyAlignment="0" applyProtection="0"/>
    <xf numFmtId="0" fontId="20" fillId="0" borderId="0" applyBorder="0" applyProtection="0"/>
    <xf numFmtId="167" fontId="35" fillId="0" borderId="0" applyBorder="0" applyProtection="0"/>
  </cellStyleXfs>
  <cellXfs count="147">
    <xf numFmtId="0" fontId="0" fillId="0" borderId="0" xfId="0"/>
    <xf numFmtId="0" fontId="18" fillId="16" borderId="0" xfId="0" applyFont="1" applyFill="1" applyAlignment="1">
      <alignment horizontal="center" vertical="top" wrapText="1"/>
    </xf>
    <xf numFmtId="0" fontId="22" fillId="0" borderId="0" xfId="2" applyFont="1" applyAlignment="1">
      <alignment vertical="center"/>
    </xf>
    <xf numFmtId="0" fontId="23" fillId="0" borderId="0" xfId="3"/>
    <xf numFmtId="0" fontId="1" fillId="20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6" fillId="17" borderId="18" xfId="0" applyNumberFormat="1" applyFont="1" applyFill="1" applyBorder="1" applyAlignment="1">
      <alignment horizontal="right" vertical="center" wrapText="1"/>
    </xf>
    <xf numFmtId="9" fontId="12" fillId="0" borderId="19" xfId="4" applyFont="1" applyFill="1" applyBorder="1" applyAlignment="1">
      <alignment horizontal="right" vertical="center" wrapText="1"/>
    </xf>
    <xf numFmtId="165" fontId="12" fillId="0" borderId="19" xfId="4" applyNumberFormat="1" applyFont="1" applyFill="1" applyBorder="1" applyAlignment="1">
      <alignment horizontal="right" vertical="center" wrapText="1"/>
    </xf>
    <xf numFmtId="9" fontId="6" fillId="17" borderId="18" xfId="0" applyNumberFormat="1" applyFont="1" applyFill="1" applyBorder="1" applyAlignment="1">
      <alignment horizontal="right" vertical="center" wrapText="1"/>
    </xf>
    <xf numFmtId="4" fontId="6" fillId="17" borderId="18" xfId="0" applyNumberFormat="1" applyFont="1" applyFill="1" applyBorder="1" applyAlignment="1">
      <alignment horizontal="right" vertical="center" wrapText="1"/>
    </xf>
    <xf numFmtId="43" fontId="12" fillId="0" borderId="20" xfId="1" applyFont="1" applyFill="1" applyBorder="1" applyAlignment="1">
      <alignment horizontal="right" vertical="center" wrapText="1"/>
    </xf>
    <xf numFmtId="43" fontId="6" fillId="17" borderId="18" xfId="1" applyFont="1" applyFill="1" applyBorder="1" applyAlignment="1">
      <alignment horizontal="right" vertical="center" wrapText="1"/>
    </xf>
    <xf numFmtId="10" fontId="6" fillId="21" borderId="18" xfId="0" applyNumberFormat="1" applyFont="1" applyFill="1" applyBorder="1" applyAlignment="1">
      <alignment horizontal="right" vertical="center" wrapText="1"/>
    </xf>
    <xf numFmtId="4" fontId="6" fillId="21" borderId="18" xfId="0" applyNumberFormat="1" applyFont="1" applyFill="1" applyBorder="1" applyAlignment="1">
      <alignment horizontal="right" vertical="center" wrapText="1"/>
    </xf>
    <xf numFmtId="43" fontId="12" fillId="22" borderId="21" xfId="1" applyFont="1" applyFill="1" applyBorder="1" applyAlignment="1">
      <alignment horizontal="right" vertical="center" wrapText="1"/>
    </xf>
    <xf numFmtId="43" fontId="6" fillId="21" borderId="18" xfId="1" applyFont="1" applyFill="1" applyBorder="1" applyAlignment="1">
      <alignment horizontal="right" vertical="center" wrapText="1"/>
    </xf>
    <xf numFmtId="43" fontId="12" fillId="0" borderId="21" xfId="1" applyFont="1" applyFill="1" applyBorder="1" applyAlignment="1">
      <alignment horizontal="right" vertical="center" wrapText="1"/>
    </xf>
    <xf numFmtId="165" fontId="6" fillId="21" borderId="18" xfId="0" applyNumberFormat="1" applyFont="1" applyFill="1" applyBorder="1" applyAlignment="1">
      <alignment horizontal="right" vertical="center" wrapText="1"/>
    </xf>
    <xf numFmtId="10" fontId="12" fillId="0" borderId="19" xfId="4" applyNumberFormat="1" applyFont="1" applyFill="1" applyBorder="1" applyAlignment="1">
      <alignment horizontal="right" vertical="center" wrapText="1"/>
    </xf>
    <xf numFmtId="10" fontId="11" fillId="18" borderId="18" xfId="0" applyNumberFormat="1" applyFont="1" applyFill="1" applyBorder="1" applyAlignment="1">
      <alignment horizontal="right" vertical="center" wrapText="1"/>
    </xf>
    <xf numFmtId="10" fontId="11" fillId="18" borderId="18" xfId="4" applyNumberFormat="1" applyFont="1" applyFill="1" applyBorder="1" applyAlignment="1">
      <alignment horizontal="right" vertical="center" wrapText="1"/>
    </xf>
    <xf numFmtId="43" fontId="11" fillId="18" borderId="18" xfId="0" applyNumberFormat="1" applyFont="1" applyFill="1" applyBorder="1" applyAlignment="1">
      <alignment horizontal="right" vertical="center" wrapText="1"/>
    </xf>
    <xf numFmtId="0" fontId="11" fillId="18" borderId="0" xfId="0" applyFont="1" applyFill="1" applyAlignment="1">
      <alignment horizontal="center" vertical="top" wrapText="1"/>
    </xf>
    <xf numFmtId="0" fontId="25" fillId="0" borderId="28" xfId="2" applyFont="1" applyBorder="1" applyAlignment="1" applyProtection="1">
      <alignment horizontal="center"/>
    </xf>
    <xf numFmtId="0" fontId="25" fillId="0" borderId="29" xfId="2" applyFont="1" applyBorder="1" applyAlignment="1" applyProtection="1">
      <alignment horizontal="center"/>
    </xf>
    <xf numFmtId="4" fontId="25" fillId="0" borderId="30" xfId="2" applyNumberFormat="1" applyFont="1" applyBorder="1" applyAlignment="1" applyProtection="1">
      <alignment horizontal="center"/>
    </xf>
    <xf numFmtId="0" fontId="26" fillId="0" borderId="31" xfId="2" applyFont="1" applyBorder="1" applyAlignment="1" applyProtection="1">
      <alignment horizontal="center"/>
    </xf>
    <xf numFmtId="0" fontId="26" fillId="0" borderId="32" xfId="2" applyFont="1" applyBorder="1" applyProtection="1"/>
    <xf numFmtId="4" fontId="0" fillId="0" borderId="33" xfId="2" applyNumberFormat="1" applyFont="1" applyBorder="1" applyAlignment="1" applyProtection="1">
      <alignment horizontal="center"/>
    </xf>
    <xf numFmtId="0" fontId="26" fillId="0" borderId="34" xfId="2" applyFont="1" applyBorder="1" applyAlignment="1" applyProtection="1">
      <alignment horizontal="center"/>
    </xf>
    <xf numFmtId="0" fontId="26" fillId="0" borderId="35" xfId="2" applyFont="1" applyBorder="1" applyProtection="1"/>
    <xf numFmtId="10" fontId="26" fillId="0" borderId="36" xfId="2" applyNumberFormat="1" applyFont="1" applyBorder="1" applyAlignment="1" applyProtection="1">
      <alignment horizontal="center"/>
    </xf>
    <xf numFmtId="10" fontId="0" fillId="0" borderId="33" xfId="2" applyNumberFormat="1" applyFont="1" applyBorder="1" applyAlignment="1" applyProtection="1">
      <alignment horizontal="center"/>
    </xf>
    <xf numFmtId="0" fontId="0" fillId="0" borderId="37" xfId="2" applyFont="1" applyBorder="1" applyAlignment="1" applyProtection="1">
      <alignment horizontal="center"/>
    </xf>
    <xf numFmtId="0" fontId="0" fillId="0" borderId="38" xfId="2" applyFont="1" applyBorder="1" applyProtection="1"/>
    <xf numFmtId="10" fontId="0" fillId="0" borderId="39" xfId="2" applyNumberFormat="1" applyFont="1" applyBorder="1" applyAlignment="1" applyProtection="1">
      <alignment horizontal="center"/>
    </xf>
    <xf numFmtId="0" fontId="26" fillId="0" borderId="40" xfId="2" applyFont="1" applyBorder="1" applyAlignment="1" applyProtection="1">
      <alignment horizontal="center"/>
    </xf>
    <xf numFmtId="0" fontId="0" fillId="0" borderId="41" xfId="2" applyFont="1" applyBorder="1" applyProtection="1"/>
    <xf numFmtId="10" fontId="0" fillId="0" borderId="42" xfId="2" applyNumberFormat="1" applyFont="1" applyBorder="1" applyAlignment="1" applyProtection="1">
      <alignment horizontal="center"/>
    </xf>
    <xf numFmtId="10" fontId="27" fillId="0" borderId="30" xfId="2" applyNumberFormat="1" applyFont="1" applyBorder="1" applyAlignment="1" applyProtection="1">
      <alignment horizontal="center"/>
    </xf>
    <xf numFmtId="0" fontId="0" fillId="0" borderId="0" xfId="2" applyFont="1" applyBorder="1" applyAlignment="1" applyProtection="1">
      <alignment horizontal="center"/>
    </xf>
    <xf numFmtId="0" fontId="0" fillId="0" borderId="0" xfId="2" applyFont="1" applyBorder="1" applyProtection="1"/>
    <xf numFmtId="4" fontId="0" fillId="0" borderId="0" xfId="2" applyNumberFormat="1" applyFont="1" applyBorder="1" applyAlignment="1" applyProtection="1">
      <alignment horizontal="center"/>
    </xf>
    <xf numFmtId="10" fontId="0" fillId="23" borderId="38" xfId="2" applyNumberFormat="1" applyFont="1" applyFill="1" applyBorder="1" applyAlignment="1" applyProtection="1">
      <alignment horizontal="center" vertical="center"/>
    </xf>
    <xf numFmtId="0" fontId="27" fillId="24" borderId="25" xfId="2" applyFont="1" applyFill="1" applyBorder="1" applyAlignment="1" applyProtection="1">
      <alignment horizontal="center" vertical="center" wrapText="1"/>
    </xf>
    <xf numFmtId="0" fontId="31" fillId="24" borderId="46" xfId="2" applyFont="1" applyFill="1" applyBorder="1" applyAlignment="1" applyProtection="1">
      <alignment horizontal="center" vertical="center" wrapText="1"/>
    </xf>
    <xf numFmtId="0" fontId="26" fillId="0" borderId="38" xfId="2" applyFont="1" applyBorder="1" applyProtection="1"/>
    <xf numFmtId="0" fontId="30" fillId="24" borderId="45" xfId="2" applyFont="1" applyFill="1" applyBorder="1" applyAlignment="1" applyProtection="1">
      <alignment vertical="top" wrapText="1"/>
    </xf>
    <xf numFmtId="10" fontId="31" fillId="24" borderId="47" xfId="2" applyNumberFormat="1" applyFont="1" applyFill="1" applyBorder="1" applyAlignment="1" applyProtection="1">
      <alignment horizontal="center" vertical="center" wrapText="1"/>
    </xf>
    <xf numFmtId="0" fontId="30" fillId="24" borderId="45" xfId="2" applyFont="1" applyFill="1" applyBorder="1" applyAlignment="1" applyProtection="1">
      <alignment vertical="center" wrapText="1"/>
    </xf>
    <xf numFmtId="10" fontId="0" fillId="24" borderId="38" xfId="2" applyNumberFormat="1" applyFont="1" applyFill="1" applyBorder="1" applyAlignment="1" applyProtection="1">
      <alignment horizontal="center" vertical="center"/>
    </xf>
    <xf numFmtId="0" fontId="30" fillId="0" borderId="26" xfId="2" applyFont="1" applyBorder="1" applyProtection="1"/>
    <xf numFmtId="0" fontId="27" fillId="0" borderId="25" xfId="2" applyFont="1" applyBorder="1" applyAlignment="1" applyProtection="1">
      <alignment horizontal="center" vertical="center" wrapText="1"/>
    </xf>
    <xf numFmtId="0" fontId="31" fillId="0" borderId="46" xfId="2" applyFont="1" applyBorder="1" applyAlignment="1" applyProtection="1">
      <alignment horizontal="center" vertical="center" wrapText="1"/>
    </xf>
    <xf numFmtId="0" fontId="0" fillId="0" borderId="0" xfId="2" applyFont="1" applyBorder="1" applyAlignment="1" applyProtection="1">
      <alignment horizontal="center" vertical="center"/>
    </xf>
    <xf numFmtId="0" fontId="31" fillId="0" borderId="45" xfId="2" applyFont="1" applyBorder="1" applyAlignment="1" applyProtection="1">
      <alignment vertical="center" wrapText="1"/>
    </xf>
    <xf numFmtId="10" fontId="31" fillId="0" borderId="47" xfId="2" applyNumberFormat="1" applyFont="1" applyBorder="1" applyAlignment="1" applyProtection="1">
      <alignment horizontal="center" vertical="center" wrapText="1"/>
    </xf>
    <xf numFmtId="0" fontId="0" fillId="0" borderId="25" xfId="2" applyFont="1" applyBorder="1" applyProtection="1"/>
    <xf numFmtId="10" fontId="0" fillId="24" borderId="46" xfId="2" applyNumberFormat="1" applyFont="1" applyFill="1" applyBorder="1" applyAlignment="1" applyProtection="1">
      <alignment horizontal="center" vertical="center"/>
    </xf>
    <xf numFmtId="0" fontId="27" fillId="0" borderId="0" xfId="2" applyFont="1" applyBorder="1" applyAlignment="1" applyProtection="1">
      <alignment horizontal="center" vertical="center" wrapText="1"/>
    </xf>
    <xf numFmtId="0" fontId="27" fillId="0" borderId="45" xfId="2" applyFont="1" applyBorder="1" applyAlignment="1" applyProtection="1">
      <alignment horizontal="center" vertical="center" wrapText="1"/>
    </xf>
    <xf numFmtId="0" fontId="31" fillId="0" borderId="47" xfId="2" applyFont="1" applyBorder="1" applyAlignment="1" applyProtection="1">
      <alignment horizontal="center" vertical="center" wrapText="1"/>
    </xf>
    <xf numFmtId="0" fontId="31" fillId="0" borderId="0" xfId="2" applyFont="1" applyBorder="1" applyAlignment="1" applyProtection="1">
      <alignment horizontal="center" vertical="center" wrapText="1"/>
    </xf>
    <xf numFmtId="0" fontId="31" fillId="24" borderId="45" xfId="2" applyFont="1" applyFill="1" applyBorder="1" applyAlignment="1" applyProtection="1">
      <alignment vertical="center" wrapText="1"/>
    </xf>
    <xf numFmtId="10" fontId="31" fillId="0" borderId="0" xfId="2" applyNumberFormat="1" applyFont="1" applyBorder="1" applyAlignment="1" applyProtection="1">
      <alignment horizontal="center" vertical="center" wrapText="1"/>
    </xf>
    <xf numFmtId="0" fontId="0" fillId="0" borderId="45" xfId="2" applyFont="1" applyBorder="1" applyAlignment="1" applyProtection="1">
      <alignment vertical="center" wrapText="1"/>
    </xf>
    <xf numFmtId="0" fontId="17" fillId="18" borderId="0" xfId="0" applyFont="1" applyFill="1" applyAlignment="1">
      <alignment horizontal="left" vertical="center" wrapText="1"/>
    </xf>
    <xf numFmtId="0" fontId="11" fillId="18" borderId="0" xfId="0" applyFont="1" applyFill="1" applyAlignment="1">
      <alignment horizontal="right" vertical="center" wrapText="1"/>
    </xf>
    <xf numFmtId="43" fontId="11" fillId="18" borderId="0" xfId="1" applyFont="1" applyFill="1" applyAlignment="1">
      <alignment horizontal="center" vertical="top" wrapText="1"/>
    </xf>
    <xf numFmtId="4" fontId="12" fillId="18" borderId="14" xfId="0" applyNumberFormat="1" applyFont="1" applyFill="1" applyBorder="1" applyAlignment="1">
      <alignment horizontal="right" vertical="center" wrapText="1"/>
    </xf>
    <xf numFmtId="164" fontId="12" fillId="18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6" fillId="0" borderId="48" xfId="5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25" borderId="4" xfId="0" applyFont="1" applyFill="1" applyBorder="1" applyAlignment="1">
      <alignment horizontal="left" vertical="center" wrapText="1"/>
    </xf>
    <xf numFmtId="0" fontId="7" fillId="25" borderId="5" xfId="0" applyFont="1" applyFill="1" applyBorder="1" applyAlignment="1">
      <alignment horizontal="center" vertical="center" wrapText="1"/>
    </xf>
    <xf numFmtId="0" fontId="8" fillId="25" borderId="6" xfId="0" applyFont="1" applyFill="1" applyBorder="1" applyAlignment="1">
      <alignment horizontal="right" vertical="center" wrapText="1"/>
    </xf>
    <xf numFmtId="4" fontId="9" fillId="25" borderId="7" xfId="0" applyNumberFormat="1" applyFont="1" applyFill="1" applyBorder="1" applyAlignment="1">
      <alignment horizontal="right" vertical="center" wrapText="1"/>
    </xf>
    <xf numFmtId="164" fontId="10" fillId="25" borderId="8" xfId="0" applyNumberFormat="1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right" vertical="center" wrapText="1"/>
    </xf>
    <xf numFmtId="4" fontId="9" fillId="9" borderId="7" xfId="0" applyNumberFormat="1" applyFont="1" applyFill="1" applyBorder="1" applyAlignment="1">
      <alignment horizontal="right" vertical="center" wrapText="1"/>
    </xf>
    <xf numFmtId="164" fontId="10" fillId="10" borderId="8" xfId="0" applyNumberFormat="1" applyFont="1" applyFill="1" applyBorder="1" applyAlignment="1">
      <alignment horizontal="right" vertical="center" wrapText="1"/>
    </xf>
    <xf numFmtId="0" fontId="12" fillId="11" borderId="9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14" fillId="13" borderId="11" xfId="0" applyFont="1" applyFill="1" applyBorder="1" applyAlignment="1">
      <alignment horizontal="right" vertical="center" wrapText="1"/>
    </xf>
    <xf numFmtId="4" fontId="15" fillId="14" borderId="12" xfId="0" applyNumberFormat="1" applyFont="1" applyFill="1" applyBorder="1" applyAlignment="1">
      <alignment horizontal="right" vertical="center" wrapText="1"/>
    </xf>
    <xf numFmtId="164" fontId="16" fillId="15" borderId="13" xfId="0" applyNumberFormat="1" applyFont="1" applyFill="1" applyBorder="1" applyAlignment="1">
      <alignment horizontal="right" vertical="center" wrapText="1"/>
    </xf>
    <xf numFmtId="0" fontId="0" fillId="0" borderId="0" xfId="0"/>
    <xf numFmtId="10" fontId="12" fillId="22" borderId="19" xfId="4" applyNumberFormat="1" applyFont="1" applyFill="1" applyBorder="1" applyAlignment="1">
      <alignment horizontal="right" vertical="center" wrapText="1"/>
    </xf>
    <xf numFmtId="43" fontId="11" fillId="0" borderId="18" xfId="0" applyNumberFormat="1" applyFont="1" applyFill="1" applyBorder="1" applyAlignment="1">
      <alignment horizontal="right" vertical="center" wrapText="1"/>
    </xf>
    <xf numFmtId="0" fontId="11" fillId="18" borderId="0" xfId="0" applyFont="1" applyFill="1" applyAlignment="1">
      <alignment horizontal="center" vertical="center" wrapText="1"/>
    </xf>
    <xf numFmtId="0" fontId="11" fillId="26" borderId="0" xfId="0" applyFont="1" applyFill="1" applyAlignment="1">
      <alignment horizontal="left" vertical="center" wrapText="1"/>
    </xf>
    <xf numFmtId="0" fontId="11" fillId="26" borderId="0" xfId="0" applyFont="1" applyFill="1" applyAlignment="1">
      <alignment horizontal="right" vertical="center" wrapText="1"/>
    </xf>
    <xf numFmtId="4" fontId="11" fillId="26" borderId="0" xfId="0" applyNumberFormat="1" applyFont="1" applyFill="1" applyAlignment="1">
      <alignment horizontal="right" vertical="center" wrapText="1"/>
    </xf>
    <xf numFmtId="0" fontId="17" fillId="18" borderId="0" xfId="0" applyFont="1" applyFill="1" applyAlignment="1">
      <alignment horizontal="center" vertical="top" wrapText="1"/>
    </xf>
    <xf numFmtId="0" fontId="0" fillId="0" borderId="0" xfId="0"/>
    <xf numFmtId="0" fontId="21" fillId="0" borderId="48" xfId="5" applyFont="1" applyBorder="1" applyAlignment="1" applyProtection="1">
      <alignment horizontal="center" wrapText="1"/>
    </xf>
    <xf numFmtId="0" fontId="34" fillId="27" borderId="48" xfId="5" applyFont="1" applyFill="1" applyBorder="1" applyAlignment="1" applyProtection="1">
      <alignment horizontal="center" vertical="center" wrapText="1"/>
    </xf>
    <xf numFmtId="0" fontId="23" fillId="28" borderId="48" xfId="5" applyFont="1" applyFill="1" applyBorder="1" applyAlignment="1" applyProtection="1">
      <alignment horizontal="left" vertical="center" wrapText="1"/>
    </xf>
    <xf numFmtId="43" fontId="26" fillId="28" borderId="48" xfId="1" applyFont="1" applyFill="1" applyBorder="1" applyAlignment="1" applyProtection="1">
      <alignment horizontal="left" vertical="center" wrapText="1"/>
    </xf>
    <xf numFmtId="166" fontId="23" fillId="28" borderId="48" xfId="5" applyNumberFormat="1" applyFont="1" applyFill="1" applyBorder="1" applyAlignment="1" applyProtection="1">
      <alignment horizontal="left" vertical="center" wrapText="1"/>
    </xf>
    <xf numFmtId="4" fontId="23" fillId="28" borderId="48" xfId="6" applyNumberFormat="1" applyFont="1" applyFill="1" applyBorder="1" applyAlignment="1" applyProtection="1">
      <alignment horizontal="left" vertical="center"/>
    </xf>
    <xf numFmtId="10" fontId="23" fillId="28" borderId="48" xfId="6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1" fillId="18" borderId="0" xfId="0" applyFont="1" applyFill="1" applyAlignment="1">
      <alignment horizontal="left" vertical="center" wrapText="1"/>
    </xf>
    <xf numFmtId="0" fontId="11" fillId="18" borderId="0" xfId="0" applyFont="1" applyFill="1" applyAlignment="1">
      <alignment horizontal="right" vertical="center" wrapText="1"/>
    </xf>
    <xf numFmtId="4" fontId="11" fillId="18" borderId="0" xfId="0" applyNumberFormat="1" applyFont="1" applyFill="1" applyAlignment="1">
      <alignment horizontal="right" vertical="center" wrapText="1"/>
    </xf>
    <xf numFmtId="0" fontId="6" fillId="21" borderId="18" xfId="0" applyFont="1" applyFill="1" applyBorder="1" applyAlignment="1">
      <alignment horizontal="center" vertical="center" wrapText="1"/>
    </xf>
    <xf numFmtId="4" fontId="6" fillId="21" borderId="18" xfId="0" applyNumberFormat="1" applyFont="1" applyFill="1" applyBorder="1" applyAlignment="1">
      <alignment horizontal="center" vertical="center" wrapText="1"/>
    </xf>
    <xf numFmtId="0" fontId="6" fillId="17" borderId="18" xfId="0" applyFont="1" applyFill="1" applyBorder="1" applyAlignment="1">
      <alignment horizontal="center" vertical="center" wrapText="1"/>
    </xf>
    <xf numFmtId="4" fontId="6" fillId="17" borderId="18" xfId="0" applyNumberFormat="1" applyFont="1" applyFill="1" applyBorder="1" applyAlignment="1">
      <alignment horizontal="center" vertical="center" wrapText="1"/>
    </xf>
    <xf numFmtId="0" fontId="11" fillId="18" borderId="18" xfId="0" applyFont="1" applyFill="1" applyBorder="1" applyAlignment="1">
      <alignment horizontal="left" vertical="center" wrapText="1"/>
    </xf>
    <xf numFmtId="0" fontId="11" fillId="18" borderId="23" xfId="0" applyFont="1" applyFill="1" applyBorder="1" applyAlignment="1">
      <alignment horizontal="center" vertical="center" wrapText="1"/>
    </xf>
    <xf numFmtId="0" fontId="11" fillId="18" borderId="22" xfId="0" applyFont="1" applyFill="1" applyBorder="1" applyAlignment="1">
      <alignment horizontal="center" vertical="center" wrapText="1"/>
    </xf>
    <xf numFmtId="0" fontId="17" fillId="18" borderId="24" xfId="0" applyFont="1" applyFill="1" applyBorder="1" applyAlignment="1">
      <alignment horizontal="center" vertical="top" wrapText="1"/>
    </xf>
    <xf numFmtId="0" fontId="6" fillId="20" borderId="18" xfId="0" applyFont="1" applyFill="1" applyBorder="1" applyAlignment="1">
      <alignment horizontal="center" vertical="center" wrapText="1"/>
    </xf>
    <xf numFmtId="0" fontId="6" fillId="20" borderId="22" xfId="0" applyFont="1" applyFill="1" applyBorder="1" applyAlignment="1">
      <alignment horizontal="center" vertical="center" wrapText="1"/>
    </xf>
    <xf numFmtId="0" fontId="21" fillId="0" borderId="15" xfId="2" applyFont="1" applyBorder="1" applyAlignment="1">
      <alignment horizontal="center" vertical="center"/>
    </xf>
    <xf numFmtId="0" fontId="21" fillId="0" borderId="0" xfId="2" applyFont="1" applyBorder="1" applyAlignment="1">
      <alignment horizontal="center" vertical="center"/>
    </xf>
    <xf numFmtId="0" fontId="24" fillId="18" borderId="16" xfId="0" applyFont="1" applyFill="1" applyBorder="1" applyAlignment="1">
      <alignment horizontal="center" vertical="center" wrapText="1"/>
    </xf>
    <xf numFmtId="0" fontId="1" fillId="19" borderId="17" xfId="0" applyFont="1" applyFill="1" applyBorder="1" applyAlignment="1">
      <alignment horizontal="center" vertical="center" wrapText="1"/>
    </xf>
    <xf numFmtId="0" fontId="28" fillId="0" borderId="45" xfId="2" applyFont="1" applyBorder="1" applyAlignment="1" applyProtection="1">
      <alignment horizontal="center" vertical="center"/>
    </xf>
    <xf numFmtId="0" fontId="22" fillId="0" borderId="45" xfId="2" applyFont="1" applyBorder="1" applyAlignment="1" applyProtection="1">
      <alignment horizontal="center"/>
    </xf>
    <xf numFmtId="0" fontId="26" fillId="0" borderId="43" xfId="2" applyFont="1" applyBorder="1" applyAlignment="1" applyProtection="1">
      <alignment horizontal="center"/>
    </xf>
    <xf numFmtId="0" fontId="28" fillId="0" borderId="44" xfId="2" applyFont="1" applyBorder="1" applyAlignment="1" applyProtection="1">
      <alignment horizontal="center"/>
    </xf>
    <xf numFmtId="0" fontId="0" fillId="0" borderId="44" xfId="2" applyFont="1" applyBorder="1" applyAlignment="1" applyProtection="1">
      <alignment horizontal="center"/>
    </xf>
    <xf numFmtId="0" fontId="29" fillId="0" borderId="44" xfId="2" applyFont="1" applyBorder="1" applyAlignment="1" applyProtection="1">
      <alignment horizontal="center" vertical="center"/>
    </xf>
    <xf numFmtId="0" fontId="27" fillId="0" borderId="44" xfId="2" applyFont="1" applyBorder="1" applyAlignment="1" applyProtection="1">
      <alignment horizontal="center"/>
    </xf>
    <xf numFmtId="49" fontId="25" fillId="0" borderId="25" xfId="2" applyNumberFormat="1" applyFont="1" applyBorder="1" applyAlignment="1" applyProtection="1">
      <alignment horizontal="center"/>
    </xf>
    <xf numFmtId="49" fontId="25" fillId="0" borderId="26" xfId="2" applyNumberFormat="1" applyFont="1" applyBorder="1" applyAlignment="1" applyProtection="1">
      <alignment horizontal="center"/>
    </xf>
    <xf numFmtId="49" fontId="26" fillId="0" borderId="25" xfId="2" applyNumberFormat="1" applyFont="1" applyBorder="1" applyAlignment="1" applyProtection="1">
      <alignment horizontal="center" vertical="center"/>
    </xf>
    <xf numFmtId="49" fontId="27" fillId="0" borderId="27" xfId="2" applyNumberFormat="1" applyFont="1" applyBorder="1" applyAlignment="1" applyProtection="1">
      <alignment horizontal="center" vertical="center"/>
    </xf>
    <xf numFmtId="0" fontId="27" fillId="0" borderId="28" xfId="2" applyFont="1" applyBorder="1" applyAlignment="1" applyProtection="1">
      <alignment horizontal="left"/>
    </xf>
    <xf numFmtId="49" fontId="27" fillId="0" borderId="44" xfId="2" applyNumberFormat="1" applyFont="1" applyBorder="1" applyAlignment="1" applyProtection="1">
      <alignment horizontal="center"/>
    </xf>
    <xf numFmtId="0" fontId="31" fillId="0" borderId="25" xfId="2" applyFont="1" applyBorder="1" applyAlignment="1" applyProtection="1">
      <alignment horizontal="center" vertical="center" wrapText="1"/>
    </xf>
    <xf numFmtId="0" fontId="30" fillId="0" borderId="26" xfId="2" applyFont="1" applyBorder="1" applyAlignment="1" applyProtection="1">
      <alignment horizontal="left" vertical="center" wrapText="1"/>
    </xf>
    <xf numFmtId="0" fontId="27" fillId="0" borderId="25" xfId="2" applyFont="1" applyBorder="1" applyAlignment="1" applyProtection="1">
      <alignment horizontal="center" vertical="center" wrapText="1"/>
    </xf>
    <xf numFmtId="0" fontId="31" fillId="24" borderId="25" xfId="2" applyFont="1" applyFill="1" applyBorder="1" applyAlignment="1" applyProtection="1">
      <alignment horizontal="center" vertical="center" wrapText="1"/>
    </xf>
    <xf numFmtId="0" fontId="30" fillId="0" borderId="0" xfId="2" applyFont="1" applyBorder="1" applyAlignment="1" applyProtection="1">
      <alignment horizontal="left" vertical="center" wrapText="1"/>
    </xf>
    <xf numFmtId="0" fontId="33" fillId="0" borderId="0" xfId="2" applyFont="1" applyBorder="1" applyAlignment="1" applyProtection="1">
      <alignment horizontal="center"/>
    </xf>
  </cellXfs>
  <cellStyles count="7">
    <cellStyle name="Excel Built-in Explanatory Text 2" xfId="5"/>
    <cellStyle name="Normal" xfId="0" builtinId="0"/>
    <cellStyle name="Normal 3" xfId="3"/>
    <cellStyle name="Porcentagem 2" xfId="4"/>
    <cellStyle name="Texto Explicativo 2" xfId="2"/>
    <cellStyle name="Vírgula" xfId="1" builtinId="3"/>
    <cellStyle name="Vírgula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241350</xdr:colOff>
      <xdr:row>0</xdr:row>
      <xdr:rowOff>90722</xdr:rowOff>
    </xdr:from>
    <xdr:to>
      <xdr:col>2</xdr:col>
      <xdr:colOff>537420</xdr:colOff>
      <xdr:row>0</xdr:row>
      <xdr:rowOff>771525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86843C-0820-4E9D-8B2E-79222B5F981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1350" y="90722"/>
          <a:ext cx="1820070" cy="680803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42795</xdr:colOff>
      <xdr:row>0</xdr:row>
      <xdr:rowOff>47626</xdr:rowOff>
    </xdr:from>
    <xdr:to>
      <xdr:col>9</xdr:col>
      <xdr:colOff>339855</xdr:colOff>
      <xdr:row>0</xdr:row>
      <xdr:rowOff>819150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8F2170-1B44-4DA8-8998-4E392F458E5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739245" y="47626"/>
          <a:ext cx="2278260" cy="771524"/>
        </a:xfrm>
        <a:prstGeom prst="rect">
          <a:avLst/>
        </a:prstGeom>
        <a:ln w="0">
          <a:noFill/>
        </a:ln>
      </xdr:spPr>
    </xdr:pic>
    <xdr:clientData/>
  </xdr:twoCellAnchor>
  <xdr:oneCellAnchor>
    <xdr:from>
      <xdr:col>3</xdr:col>
      <xdr:colOff>1038225</xdr:colOff>
      <xdr:row>0</xdr:row>
      <xdr:rowOff>95250</xdr:rowOff>
    </xdr:from>
    <xdr:ext cx="5325035" cy="681794"/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2952750" y="95250"/>
          <a:ext cx="5325035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1499348</xdr:colOff>
      <xdr:row>0</xdr:row>
      <xdr:rowOff>113824</xdr:rowOff>
    </xdr:from>
    <xdr:ext cx="5325035" cy="681794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2032748" y="113824"/>
          <a:ext cx="5325035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oneCellAnchor>
    <xdr:from>
      <xdr:col>6</xdr:col>
      <xdr:colOff>358589</xdr:colOff>
      <xdr:row>0</xdr:row>
      <xdr:rowOff>141194</xdr:rowOff>
    </xdr:from>
    <xdr:ext cx="1826167" cy="699845"/>
    <xdr:pic>
      <xdr:nvPicPr>
        <xdr:cNvPr id="3" name="Imagem 2">
          <a:extLst>
            <a:ext uri="{FF2B5EF4-FFF2-40B4-BE49-F238E27FC236}">
              <a16:creationId xmlns:a16="http://schemas.microsoft.com/office/drawing/2014/main" id="{A0474F93-AA58-4E17-AFA1-E92ECC8F0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0064" y="141194"/>
          <a:ext cx="1826167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160565</xdr:colOff>
      <xdr:row>0</xdr:row>
      <xdr:rowOff>126999</xdr:rowOff>
    </xdr:from>
    <xdr:ext cx="2048741" cy="749739"/>
    <xdr:pic>
      <xdr:nvPicPr>
        <xdr:cNvPr id="4" name="Imagem 3">
          <a:extLst>
            <a:ext uri="{FF2B5EF4-FFF2-40B4-BE49-F238E27FC236}">
              <a16:creationId xmlns:a16="http://schemas.microsoft.com/office/drawing/2014/main" id="{1E059916-DC65-41A7-BF71-8577F28AF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65" y="126999"/>
          <a:ext cx="2048741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B41C195-DCDB-4722-B4CE-0E42455E1D3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7%20-%20ENGENHARIA%202024/079-2024%20-%20EB%20PROFA%20MARIA%20ROSA%20HELENO%20SCHULTE%20-%20PREVENTIVO/01%20-%20LICITA&#199;&#195;O/EB%20PROF&#170;%20MARIA%20ROSA%20HELENO%20SCH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6"/>
  <sheetViews>
    <sheetView showOutlineSymbols="0" showWhiteSpace="0" topLeftCell="A169" workbookViewId="0">
      <selection activeCell="D184" sqref="D18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68.25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s="72" customFormat="1" ht="28.5" customHeight="1" x14ac:dyDescent="0.2">
      <c r="A2" s="103" t="s">
        <v>546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s="74" customFormat="1" ht="21.75" customHeight="1" x14ac:dyDescent="0.2">
      <c r="A3" s="73" t="s">
        <v>533</v>
      </c>
      <c r="B3" s="104" t="s">
        <v>534</v>
      </c>
      <c r="C3" s="104"/>
      <c r="D3" s="104"/>
      <c r="E3" s="104"/>
      <c r="F3" s="104"/>
      <c r="G3" s="105" t="s">
        <v>535</v>
      </c>
      <c r="H3" s="105"/>
      <c r="I3" s="106">
        <v>45608</v>
      </c>
      <c r="J3" s="106"/>
    </row>
    <row r="4" spans="1:10" s="74" customFormat="1" ht="21.75" customHeight="1" x14ac:dyDescent="0.2">
      <c r="A4" s="73" t="s">
        <v>536</v>
      </c>
      <c r="B4" s="104" t="s">
        <v>548</v>
      </c>
      <c r="C4" s="104"/>
      <c r="D4" s="104"/>
      <c r="E4" s="104"/>
      <c r="F4" s="104"/>
      <c r="G4" s="105" t="s">
        <v>537</v>
      </c>
      <c r="H4" s="105"/>
      <c r="I4" s="107" t="s">
        <v>547</v>
      </c>
      <c r="J4" s="107"/>
    </row>
    <row r="5" spans="1:10" s="74" customFormat="1" ht="21.75" customHeight="1" x14ac:dyDescent="0.2">
      <c r="A5" s="73" t="s">
        <v>538</v>
      </c>
      <c r="B5" s="104" t="s">
        <v>545</v>
      </c>
      <c r="C5" s="104"/>
      <c r="D5" s="104"/>
      <c r="E5" s="104"/>
      <c r="F5" s="104"/>
      <c r="G5" s="105" t="s">
        <v>539</v>
      </c>
      <c r="H5" s="105"/>
      <c r="I5" s="108">
        <v>0.24840000000000001</v>
      </c>
      <c r="J5" s="108"/>
    </row>
    <row r="6" spans="1:10" ht="20.25" customHeight="1" x14ac:dyDescent="0.2">
      <c r="A6" s="109" t="s">
        <v>0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ht="30" customHeight="1" x14ac:dyDescent="0.2">
      <c r="A7" s="75" t="s">
        <v>1</v>
      </c>
      <c r="B7" s="76" t="s">
        <v>2</v>
      </c>
      <c r="C7" s="75" t="s">
        <v>3</v>
      </c>
      <c r="D7" s="75" t="s">
        <v>4</v>
      </c>
      <c r="E7" s="77" t="s">
        <v>5</v>
      </c>
      <c r="F7" s="76" t="s">
        <v>6</v>
      </c>
      <c r="G7" s="76" t="s">
        <v>7</v>
      </c>
      <c r="H7" s="76" t="s">
        <v>8</v>
      </c>
      <c r="I7" s="76" t="s">
        <v>9</v>
      </c>
      <c r="J7" s="76" t="s">
        <v>10</v>
      </c>
    </row>
    <row r="8" spans="1:10" ht="24" customHeight="1" x14ac:dyDescent="0.2">
      <c r="A8" s="78" t="s">
        <v>11</v>
      </c>
      <c r="B8" s="78" t="s">
        <v>12</v>
      </c>
      <c r="C8" s="78"/>
      <c r="D8" s="78" t="s">
        <v>13</v>
      </c>
      <c r="E8" s="79"/>
      <c r="F8" s="80"/>
      <c r="G8" s="80"/>
      <c r="H8" s="81"/>
      <c r="I8" s="81">
        <f>I9+I13+I15</f>
        <v>18259.599999999999</v>
      </c>
      <c r="J8" s="82">
        <f t="shared" ref="J8:J71" si="0">I8/$H$173</f>
        <v>6.8603362735490142E-2</v>
      </c>
    </row>
    <row r="9" spans="1:10" ht="24" customHeight="1" x14ac:dyDescent="0.2">
      <c r="A9" s="83" t="s">
        <v>15</v>
      </c>
      <c r="B9" s="83" t="s">
        <v>12</v>
      </c>
      <c r="C9" s="83"/>
      <c r="D9" s="83" t="s">
        <v>16</v>
      </c>
      <c r="E9" s="84"/>
      <c r="F9" s="85"/>
      <c r="G9" s="85"/>
      <c r="H9" s="86"/>
      <c r="I9" s="86">
        <f>SUM(I10:I12)</f>
        <v>7928.4</v>
      </c>
      <c r="J9" s="87">
        <f t="shared" si="0"/>
        <v>2.9787886980660039E-2</v>
      </c>
    </row>
    <row r="10" spans="1:10" ht="39" customHeight="1" x14ac:dyDescent="0.2">
      <c r="A10" s="88" t="s">
        <v>17</v>
      </c>
      <c r="B10" s="88" t="s">
        <v>18</v>
      </c>
      <c r="C10" s="88" t="s">
        <v>19</v>
      </c>
      <c r="D10" s="88" t="s">
        <v>20</v>
      </c>
      <c r="E10" s="89" t="s">
        <v>21</v>
      </c>
      <c r="F10" s="90">
        <v>3</v>
      </c>
      <c r="G10" s="91">
        <v>464.81</v>
      </c>
      <c r="H10" s="70">
        <f t="shared" ref="H10" si="1">TRUNC(G10 * (1+$I$5), 2)</f>
        <v>580.26</v>
      </c>
      <c r="I10" s="70">
        <f t="shared" ref="I10" si="2">TRUNC(F10 * H10, 2)</f>
        <v>1740.78</v>
      </c>
      <c r="J10" s="92">
        <f t="shared" si="0"/>
        <v>6.5403054712417866E-3</v>
      </c>
    </row>
    <row r="11" spans="1:10" ht="24" customHeight="1" x14ac:dyDescent="0.2">
      <c r="A11" s="88" t="s">
        <v>22</v>
      </c>
      <c r="B11" s="88" t="s">
        <v>23</v>
      </c>
      <c r="C11" s="88" t="s">
        <v>24</v>
      </c>
      <c r="D11" s="88" t="s">
        <v>25</v>
      </c>
      <c r="E11" s="89" t="s">
        <v>26</v>
      </c>
      <c r="F11" s="90">
        <v>1</v>
      </c>
      <c r="G11" s="91">
        <v>391.96</v>
      </c>
      <c r="H11" s="70">
        <f t="shared" ref="H11" si="3">TRUNC(G11 * (1+$I$5), 2)</f>
        <v>489.32</v>
      </c>
      <c r="I11" s="70">
        <f t="shared" ref="I11" si="4">TRUNC(F11 * H11, 2)</f>
        <v>489.32</v>
      </c>
      <c r="J11" s="92">
        <f t="shared" si="0"/>
        <v>1.8384300561748361E-3</v>
      </c>
    </row>
    <row r="12" spans="1:10" ht="24" customHeight="1" x14ac:dyDescent="0.2">
      <c r="A12" s="88" t="s">
        <v>27</v>
      </c>
      <c r="B12" s="88" t="s">
        <v>28</v>
      </c>
      <c r="C12" s="88" t="s">
        <v>19</v>
      </c>
      <c r="D12" s="88" t="s">
        <v>29</v>
      </c>
      <c r="E12" s="89" t="s">
        <v>21</v>
      </c>
      <c r="F12" s="90">
        <v>46.2</v>
      </c>
      <c r="G12" s="91">
        <v>98.8</v>
      </c>
      <c r="H12" s="70">
        <f t="shared" ref="H12" si="5">TRUNC(G12 * (1+$I$5), 2)</f>
        <v>123.34</v>
      </c>
      <c r="I12" s="70">
        <f t="shared" ref="I12" si="6">TRUNC(F12 * H12, 2)</f>
        <v>5698.3</v>
      </c>
      <c r="J12" s="92">
        <f t="shared" si="0"/>
        <v>2.1409151453243416E-2</v>
      </c>
    </row>
    <row r="13" spans="1:10" ht="24" customHeight="1" x14ac:dyDescent="0.2">
      <c r="A13" s="83" t="s">
        <v>30</v>
      </c>
      <c r="B13" s="83" t="s">
        <v>12</v>
      </c>
      <c r="C13" s="83"/>
      <c r="D13" s="83" t="s">
        <v>31</v>
      </c>
      <c r="E13" s="84"/>
      <c r="F13" s="85"/>
      <c r="G13" s="85"/>
      <c r="H13" s="86"/>
      <c r="I13" s="86">
        <f>SUM(I14)</f>
        <v>4157.16</v>
      </c>
      <c r="J13" s="87">
        <f t="shared" si="0"/>
        <v>1.5618915826714179E-2</v>
      </c>
    </row>
    <row r="14" spans="1:10" ht="39" customHeight="1" x14ac:dyDescent="0.2">
      <c r="A14" s="88" t="s">
        <v>32</v>
      </c>
      <c r="B14" s="88" t="s">
        <v>33</v>
      </c>
      <c r="C14" s="88" t="s">
        <v>24</v>
      </c>
      <c r="D14" s="88" t="s">
        <v>34</v>
      </c>
      <c r="E14" s="89" t="s">
        <v>35</v>
      </c>
      <c r="F14" s="90">
        <v>4</v>
      </c>
      <c r="G14" s="91">
        <v>832.5</v>
      </c>
      <c r="H14" s="70">
        <f t="shared" ref="H14:H16" si="7">TRUNC(G14 * (1+$I$5), 2)</f>
        <v>1039.29</v>
      </c>
      <c r="I14" s="70">
        <f t="shared" ref="I14" si="8">TRUNC(F14 * H14, 2)</f>
        <v>4157.16</v>
      </c>
      <c r="J14" s="92">
        <f t="shared" si="0"/>
        <v>1.5618915826714179E-2</v>
      </c>
    </row>
    <row r="15" spans="1:10" ht="24" customHeight="1" x14ac:dyDescent="0.2">
      <c r="A15" s="83" t="s">
        <v>36</v>
      </c>
      <c r="B15" s="83" t="s">
        <v>12</v>
      </c>
      <c r="C15" s="83"/>
      <c r="D15" s="83" t="s">
        <v>37</v>
      </c>
      <c r="E15" s="84"/>
      <c r="F15" s="85"/>
      <c r="G15" s="85"/>
      <c r="H15" s="86"/>
      <c r="I15" s="86">
        <f>SUM(I16:I18)</f>
        <v>6174.04</v>
      </c>
      <c r="J15" s="87">
        <f t="shared" si="0"/>
        <v>2.3196559928115926E-2</v>
      </c>
    </row>
    <row r="16" spans="1:10" ht="24" customHeight="1" x14ac:dyDescent="0.2">
      <c r="A16" s="88" t="s">
        <v>38</v>
      </c>
      <c r="B16" s="88" t="s">
        <v>39</v>
      </c>
      <c r="C16" s="88" t="s">
        <v>24</v>
      </c>
      <c r="D16" s="88" t="s">
        <v>40</v>
      </c>
      <c r="E16" s="89" t="s">
        <v>41</v>
      </c>
      <c r="F16" s="90">
        <v>4</v>
      </c>
      <c r="G16" s="91">
        <v>742.08</v>
      </c>
      <c r="H16" s="70">
        <f t="shared" si="7"/>
        <v>926.41</v>
      </c>
      <c r="I16" s="70">
        <f t="shared" ref="I16" si="9">TRUNC(F16 * H16, 2)</f>
        <v>3705.64</v>
      </c>
      <c r="J16" s="92">
        <f t="shared" si="0"/>
        <v>1.3922504605092208E-2</v>
      </c>
    </row>
    <row r="17" spans="1:10" ht="51.95" customHeight="1" x14ac:dyDescent="0.2">
      <c r="A17" s="88" t="s">
        <v>42</v>
      </c>
      <c r="B17" s="88" t="s">
        <v>43</v>
      </c>
      <c r="C17" s="88" t="s">
        <v>19</v>
      </c>
      <c r="D17" s="88" t="s">
        <v>44</v>
      </c>
      <c r="E17" s="89" t="s">
        <v>45</v>
      </c>
      <c r="F17" s="90">
        <v>24</v>
      </c>
      <c r="G17" s="91">
        <v>9.7200000000000006</v>
      </c>
      <c r="H17" s="70">
        <f t="shared" ref="H17" si="10">TRUNC(G17 * (1+$I$5), 2)</f>
        <v>12.13</v>
      </c>
      <c r="I17" s="70">
        <f t="shared" ref="I17" si="11">TRUNC(F17 * H17, 2)</f>
        <v>291.12</v>
      </c>
      <c r="J17" s="92">
        <f t="shared" si="0"/>
        <v>1.0937704527785872E-3</v>
      </c>
    </row>
    <row r="18" spans="1:10" ht="39" customHeight="1" x14ac:dyDescent="0.2">
      <c r="A18" s="88" t="s">
        <v>46</v>
      </c>
      <c r="B18" s="88" t="s">
        <v>47</v>
      </c>
      <c r="C18" s="88" t="s">
        <v>19</v>
      </c>
      <c r="D18" s="88" t="s">
        <v>48</v>
      </c>
      <c r="E18" s="89" t="s">
        <v>49</v>
      </c>
      <c r="F18" s="90">
        <v>576</v>
      </c>
      <c r="G18" s="91">
        <v>3.03</v>
      </c>
      <c r="H18" s="70">
        <f t="shared" ref="H18" si="12">TRUNC(G18 * (1+$I$5), 2)</f>
        <v>3.78</v>
      </c>
      <c r="I18" s="70">
        <f t="shared" ref="I18" si="13">TRUNC(F18 * H18, 2)</f>
        <v>2177.2800000000002</v>
      </c>
      <c r="J18" s="92">
        <f t="shared" si="0"/>
        <v>8.1802848702451306E-3</v>
      </c>
    </row>
    <row r="19" spans="1:10" ht="24" customHeight="1" x14ac:dyDescent="0.2">
      <c r="A19" s="78" t="s">
        <v>50</v>
      </c>
      <c r="B19" s="78" t="s">
        <v>12</v>
      </c>
      <c r="C19" s="78"/>
      <c r="D19" s="78" t="s">
        <v>51</v>
      </c>
      <c r="E19" s="79"/>
      <c r="F19" s="80"/>
      <c r="G19" s="80"/>
      <c r="H19" s="81"/>
      <c r="I19" s="81">
        <f>SUM(I20)</f>
        <v>9929.89</v>
      </c>
      <c r="J19" s="82">
        <f t="shared" si="0"/>
        <v>3.7307709127993832E-2</v>
      </c>
    </row>
    <row r="20" spans="1:10" ht="26.1" customHeight="1" x14ac:dyDescent="0.2">
      <c r="A20" s="88" t="s">
        <v>52</v>
      </c>
      <c r="B20" s="88" t="s">
        <v>53</v>
      </c>
      <c r="C20" s="88" t="s">
        <v>24</v>
      </c>
      <c r="D20" s="88" t="s">
        <v>54</v>
      </c>
      <c r="E20" s="89" t="s">
        <v>26</v>
      </c>
      <c r="F20" s="90">
        <v>1</v>
      </c>
      <c r="G20" s="91">
        <v>7954.1</v>
      </c>
      <c r="H20" s="70">
        <f t="shared" ref="H20" si="14">TRUNC(G20 * (1+$I$5), 2)</f>
        <v>9929.89</v>
      </c>
      <c r="I20" s="70">
        <f t="shared" ref="I20" si="15">TRUNC(F20 * H20, 2)</f>
        <v>9929.89</v>
      </c>
      <c r="J20" s="92">
        <f t="shared" si="0"/>
        <v>3.7307709127993832E-2</v>
      </c>
    </row>
    <row r="21" spans="1:10" ht="24" customHeight="1" x14ac:dyDescent="0.2">
      <c r="A21" s="78" t="s">
        <v>55</v>
      </c>
      <c r="B21" s="78" t="s">
        <v>12</v>
      </c>
      <c r="C21" s="78"/>
      <c r="D21" s="78" t="s">
        <v>56</v>
      </c>
      <c r="E21" s="79"/>
      <c r="F21" s="80"/>
      <c r="G21" s="80"/>
      <c r="H21" s="81"/>
      <c r="I21" s="81">
        <f>SUM(I22:I28)</f>
        <v>2732.46</v>
      </c>
      <c r="J21" s="82">
        <f t="shared" si="0"/>
        <v>1.0266158324400173E-2</v>
      </c>
    </row>
    <row r="22" spans="1:10" ht="39" customHeight="1" x14ac:dyDescent="0.2">
      <c r="A22" s="88" t="s">
        <v>57</v>
      </c>
      <c r="B22" s="88" t="s">
        <v>58</v>
      </c>
      <c r="C22" s="88" t="s">
        <v>19</v>
      </c>
      <c r="D22" s="88" t="s">
        <v>59</v>
      </c>
      <c r="E22" s="89" t="s">
        <v>45</v>
      </c>
      <c r="F22" s="90">
        <v>3.78</v>
      </c>
      <c r="G22" s="91">
        <v>110.76</v>
      </c>
      <c r="H22" s="70">
        <f t="shared" ref="H22" si="16">TRUNC(G22 * (1+$I$5), 2)</f>
        <v>138.27000000000001</v>
      </c>
      <c r="I22" s="70">
        <f t="shared" ref="I22" si="17">TRUNC(F22 * H22, 2)</f>
        <v>522.66</v>
      </c>
      <c r="J22" s="92">
        <f t="shared" si="0"/>
        <v>1.9636921710952746E-3</v>
      </c>
    </row>
    <row r="23" spans="1:10" ht="26.1" customHeight="1" x14ac:dyDescent="0.2">
      <c r="A23" s="88" t="s">
        <v>60</v>
      </c>
      <c r="B23" s="88" t="s">
        <v>61</v>
      </c>
      <c r="C23" s="88" t="s">
        <v>19</v>
      </c>
      <c r="D23" s="88" t="s">
        <v>62</v>
      </c>
      <c r="E23" s="89" t="s">
        <v>21</v>
      </c>
      <c r="F23" s="90">
        <v>8.5399999999999991</v>
      </c>
      <c r="G23" s="91">
        <v>16.14</v>
      </c>
      <c r="H23" s="70">
        <f t="shared" ref="H23" si="18">TRUNC(G23 * (1+$I$5), 2)</f>
        <v>20.14</v>
      </c>
      <c r="I23" s="70">
        <f t="shared" ref="I23" si="19">TRUNC(F23 * H23, 2)</f>
        <v>171.99</v>
      </c>
      <c r="J23" s="92">
        <f t="shared" si="0"/>
        <v>6.4618569721554416E-4</v>
      </c>
    </row>
    <row r="24" spans="1:10" ht="26.1" customHeight="1" x14ac:dyDescent="0.2">
      <c r="A24" s="88" t="s">
        <v>63</v>
      </c>
      <c r="B24" s="88" t="s">
        <v>64</v>
      </c>
      <c r="C24" s="88" t="s">
        <v>19</v>
      </c>
      <c r="D24" s="88" t="s">
        <v>65</v>
      </c>
      <c r="E24" s="89" t="s">
        <v>21</v>
      </c>
      <c r="F24" s="90">
        <v>2.4</v>
      </c>
      <c r="G24" s="91">
        <v>27.48</v>
      </c>
      <c r="H24" s="70">
        <f t="shared" ref="H24" si="20">TRUNC(G24 * (1+$I$5), 2)</f>
        <v>34.299999999999997</v>
      </c>
      <c r="I24" s="70">
        <f t="shared" ref="I24" si="21">TRUNC(F24 * H24, 2)</f>
        <v>82.32</v>
      </c>
      <c r="J24" s="92">
        <f t="shared" si="0"/>
        <v>3.0928546191513219E-4</v>
      </c>
    </row>
    <row r="25" spans="1:10" ht="26.1" customHeight="1" x14ac:dyDescent="0.2">
      <c r="A25" s="88" t="s">
        <v>66</v>
      </c>
      <c r="B25" s="88" t="s">
        <v>67</v>
      </c>
      <c r="C25" s="88" t="s">
        <v>19</v>
      </c>
      <c r="D25" s="88" t="s">
        <v>68</v>
      </c>
      <c r="E25" s="89" t="s">
        <v>69</v>
      </c>
      <c r="F25" s="90">
        <v>12.94</v>
      </c>
      <c r="G25" s="91">
        <v>50</v>
      </c>
      <c r="H25" s="70">
        <f t="shared" ref="H25" si="22">TRUNC(G25 * (1+$I$5), 2)</f>
        <v>62.42</v>
      </c>
      <c r="I25" s="70">
        <f t="shared" ref="I25" si="23">TRUNC(F25 * H25, 2)</f>
        <v>807.71</v>
      </c>
      <c r="J25" s="92">
        <f t="shared" si="0"/>
        <v>3.034656953880849E-3</v>
      </c>
    </row>
    <row r="26" spans="1:10" ht="39" customHeight="1" x14ac:dyDescent="0.2">
      <c r="A26" s="88" t="s">
        <v>70</v>
      </c>
      <c r="B26" s="88" t="s">
        <v>71</v>
      </c>
      <c r="C26" s="88" t="s">
        <v>19</v>
      </c>
      <c r="D26" s="88" t="s">
        <v>72</v>
      </c>
      <c r="E26" s="89" t="s">
        <v>45</v>
      </c>
      <c r="F26" s="90">
        <v>1.76</v>
      </c>
      <c r="G26" s="91">
        <v>63.26</v>
      </c>
      <c r="H26" s="70">
        <f t="shared" ref="H26" si="24">TRUNC(G26 * (1+$I$5), 2)</f>
        <v>78.97</v>
      </c>
      <c r="I26" s="70">
        <f t="shared" ref="I26" si="25">TRUNC(F26 * H26, 2)</f>
        <v>138.97999999999999</v>
      </c>
      <c r="J26" s="92">
        <f t="shared" si="0"/>
        <v>5.2216342926342414E-4</v>
      </c>
    </row>
    <row r="27" spans="1:10" ht="51.95" customHeight="1" x14ac:dyDescent="0.2">
      <c r="A27" s="88" t="s">
        <v>73</v>
      </c>
      <c r="B27" s="88" t="s">
        <v>43</v>
      </c>
      <c r="C27" s="88" t="s">
        <v>19</v>
      </c>
      <c r="D27" s="88" t="s">
        <v>44</v>
      </c>
      <c r="E27" s="89" t="s">
        <v>45</v>
      </c>
      <c r="F27" s="90">
        <v>9.81</v>
      </c>
      <c r="G27" s="91">
        <v>9.7200000000000006</v>
      </c>
      <c r="H27" s="70">
        <f t="shared" ref="H27" si="26">TRUNC(G27 * (1+$I$5), 2)</f>
        <v>12.13</v>
      </c>
      <c r="I27" s="70">
        <f t="shared" ref="I27" si="27">TRUNC(F27 * H27, 2)</f>
        <v>118.99</v>
      </c>
      <c r="J27" s="92">
        <f t="shared" si="0"/>
        <v>4.4705875987951387E-4</v>
      </c>
    </row>
    <row r="28" spans="1:10" ht="39" customHeight="1" x14ac:dyDescent="0.2">
      <c r="A28" s="88" t="s">
        <v>74</v>
      </c>
      <c r="B28" s="88" t="s">
        <v>47</v>
      </c>
      <c r="C28" s="88" t="s">
        <v>19</v>
      </c>
      <c r="D28" s="88" t="s">
        <v>48</v>
      </c>
      <c r="E28" s="89" t="s">
        <v>49</v>
      </c>
      <c r="F28" s="90">
        <v>235.4</v>
      </c>
      <c r="G28" s="91">
        <v>3.03</v>
      </c>
      <c r="H28" s="70">
        <f t="shared" ref="H28" si="28">TRUNC(G28 * (1+$I$5), 2)</f>
        <v>3.78</v>
      </c>
      <c r="I28" s="70">
        <f t="shared" ref="I28" si="29">TRUNC(F28 * H28, 2)</f>
        <v>889.81</v>
      </c>
      <c r="J28" s="92">
        <f t="shared" si="0"/>
        <v>3.3431158511504351E-3</v>
      </c>
    </row>
    <row r="29" spans="1:10" ht="24" customHeight="1" x14ac:dyDescent="0.2">
      <c r="A29" s="78" t="s">
        <v>75</v>
      </c>
      <c r="B29" s="78" t="s">
        <v>12</v>
      </c>
      <c r="C29" s="78"/>
      <c r="D29" s="78" t="s">
        <v>76</v>
      </c>
      <c r="E29" s="79"/>
      <c r="F29" s="80"/>
      <c r="G29" s="80"/>
      <c r="H29" s="81"/>
      <c r="I29" s="81">
        <f>SUM(I30:I33)</f>
        <v>27228.629999999997</v>
      </c>
      <c r="J29" s="82">
        <f t="shared" si="0"/>
        <v>0.10230101320294249</v>
      </c>
    </row>
    <row r="30" spans="1:10" ht="39" customHeight="1" x14ac:dyDescent="0.2">
      <c r="A30" s="88" t="s">
        <v>77</v>
      </c>
      <c r="B30" s="88" t="s">
        <v>78</v>
      </c>
      <c r="C30" s="88" t="s">
        <v>19</v>
      </c>
      <c r="D30" s="88" t="s">
        <v>79</v>
      </c>
      <c r="E30" s="89" t="s">
        <v>21</v>
      </c>
      <c r="F30" s="90">
        <v>65.62</v>
      </c>
      <c r="G30" s="91">
        <v>2.16</v>
      </c>
      <c r="H30" s="70">
        <f t="shared" ref="H30" si="30">TRUNC(G30 * (1+$I$5), 2)</f>
        <v>2.69</v>
      </c>
      <c r="I30" s="70">
        <f t="shared" ref="I30" si="31">TRUNC(F30 * H30, 2)</f>
        <v>176.51</v>
      </c>
      <c r="J30" s="92">
        <f t="shared" si="0"/>
        <v>6.6316784356948476E-4</v>
      </c>
    </row>
    <row r="31" spans="1:10" ht="39" customHeight="1" x14ac:dyDescent="0.2">
      <c r="A31" s="88" t="s">
        <v>80</v>
      </c>
      <c r="B31" s="88" t="s">
        <v>81</v>
      </c>
      <c r="C31" s="88" t="s">
        <v>19</v>
      </c>
      <c r="D31" s="88" t="s">
        <v>82</v>
      </c>
      <c r="E31" s="89" t="s">
        <v>21</v>
      </c>
      <c r="F31" s="90">
        <v>65.62</v>
      </c>
      <c r="G31" s="91">
        <v>278.97000000000003</v>
      </c>
      <c r="H31" s="70">
        <f t="shared" ref="H31" si="32">TRUNC(G31 * (1+$I$5), 2)</f>
        <v>348.26</v>
      </c>
      <c r="I31" s="70">
        <f t="shared" ref="I31" si="33">TRUNC(F31 * H31, 2)</f>
        <v>22852.82</v>
      </c>
      <c r="J31" s="92">
        <f t="shared" si="0"/>
        <v>8.586060483191657E-2</v>
      </c>
    </row>
    <row r="32" spans="1:10" ht="39" customHeight="1" x14ac:dyDescent="0.2">
      <c r="A32" s="88" t="s">
        <v>83</v>
      </c>
      <c r="B32" s="88" t="s">
        <v>84</v>
      </c>
      <c r="C32" s="88" t="s">
        <v>19</v>
      </c>
      <c r="D32" s="88" t="s">
        <v>85</v>
      </c>
      <c r="E32" s="89" t="s">
        <v>69</v>
      </c>
      <c r="F32" s="90">
        <v>27</v>
      </c>
      <c r="G32" s="91">
        <v>65.52</v>
      </c>
      <c r="H32" s="70">
        <f t="shared" ref="H32" si="34">TRUNC(G32 * (1+$I$5), 2)</f>
        <v>81.790000000000006</v>
      </c>
      <c r="I32" s="70">
        <f t="shared" ref="I32" si="35">TRUNC(F32 * H32, 2)</f>
        <v>2208.33</v>
      </c>
      <c r="J32" s="92">
        <f t="shared" si="0"/>
        <v>8.2969431986278427E-3</v>
      </c>
    </row>
    <row r="33" spans="1:10" ht="39" customHeight="1" x14ac:dyDescent="0.2">
      <c r="A33" s="88" t="s">
        <v>86</v>
      </c>
      <c r="B33" s="88" t="s">
        <v>87</v>
      </c>
      <c r="C33" s="88" t="s">
        <v>19</v>
      </c>
      <c r="D33" s="88" t="s">
        <v>88</v>
      </c>
      <c r="E33" s="89" t="s">
        <v>69</v>
      </c>
      <c r="F33" s="90">
        <v>21.7</v>
      </c>
      <c r="G33" s="91">
        <v>73.5</v>
      </c>
      <c r="H33" s="70">
        <f t="shared" ref="H33" si="36">TRUNC(G33 * (1+$I$5), 2)</f>
        <v>91.75</v>
      </c>
      <c r="I33" s="70">
        <f t="shared" ref="I33" si="37">TRUNC(F33 * H33, 2)</f>
        <v>1990.97</v>
      </c>
      <c r="J33" s="92">
        <f t="shared" si="0"/>
        <v>7.4802973288286062E-3</v>
      </c>
    </row>
    <row r="34" spans="1:10" ht="24" customHeight="1" x14ac:dyDescent="0.2">
      <c r="A34" s="78" t="s">
        <v>89</v>
      </c>
      <c r="B34" s="78" t="s">
        <v>12</v>
      </c>
      <c r="C34" s="78"/>
      <c r="D34" s="78" t="s">
        <v>90</v>
      </c>
      <c r="E34" s="79"/>
      <c r="F34" s="80"/>
      <c r="G34" s="80"/>
      <c r="H34" s="81"/>
      <c r="I34" s="81">
        <f>SUM(I35:I36)</f>
        <v>15961.97</v>
      </c>
      <c r="J34" s="82">
        <f t="shared" si="0"/>
        <v>5.9970909433011213E-2</v>
      </c>
    </row>
    <row r="35" spans="1:10" ht="39" customHeight="1" x14ac:dyDescent="0.2">
      <c r="A35" s="88" t="s">
        <v>91</v>
      </c>
      <c r="B35" s="88" t="s">
        <v>92</v>
      </c>
      <c r="C35" s="88" t="s">
        <v>24</v>
      </c>
      <c r="D35" s="88" t="s">
        <v>93</v>
      </c>
      <c r="E35" s="89" t="s">
        <v>45</v>
      </c>
      <c r="F35" s="90">
        <v>1.28</v>
      </c>
      <c r="G35" s="91">
        <v>3364.73</v>
      </c>
      <c r="H35" s="70">
        <f t="shared" ref="H35" si="38">TRUNC(G35 * (1+$I$5), 2)</f>
        <v>4200.5200000000004</v>
      </c>
      <c r="I35" s="70">
        <f t="shared" ref="I35" si="39">TRUNC(F35 * H35, 2)</f>
        <v>5376.66</v>
      </c>
      <c r="J35" s="92">
        <f t="shared" si="0"/>
        <v>2.0200713941455478E-2</v>
      </c>
    </row>
    <row r="36" spans="1:10" ht="39" customHeight="1" x14ac:dyDescent="0.2">
      <c r="A36" s="88" t="s">
        <v>94</v>
      </c>
      <c r="B36" s="88" t="s">
        <v>92</v>
      </c>
      <c r="C36" s="88" t="s">
        <v>24</v>
      </c>
      <c r="D36" s="88" t="s">
        <v>95</v>
      </c>
      <c r="E36" s="89" t="s">
        <v>45</v>
      </c>
      <c r="F36" s="90">
        <v>2.52</v>
      </c>
      <c r="G36" s="91">
        <v>3364.73</v>
      </c>
      <c r="H36" s="70">
        <f t="shared" ref="H36" si="40">TRUNC(G36 * (1+$I$5), 2)</f>
        <v>4200.5200000000004</v>
      </c>
      <c r="I36" s="70">
        <f t="shared" ref="I36" si="41">TRUNC(F36 * H36, 2)</f>
        <v>10585.31</v>
      </c>
      <c r="J36" s="92">
        <f t="shared" si="0"/>
        <v>3.9770195491555735E-2</v>
      </c>
    </row>
    <row r="37" spans="1:10" ht="24" customHeight="1" x14ac:dyDescent="0.2">
      <c r="A37" s="78" t="s">
        <v>96</v>
      </c>
      <c r="B37" s="78" t="s">
        <v>12</v>
      </c>
      <c r="C37" s="78"/>
      <c r="D37" s="78" t="s">
        <v>97</v>
      </c>
      <c r="E37" s="79"/>
      <c r="F37" s="80"/>
      <c r="G37" s="80"/>
      <c r="H37" s="81"/>
      <c r="I37" s="81">
        <f>SUM(I38:I39)</f>
        <v>2134.2400000000002</v>
      </c>
      <c r="J37" s="82">
        <f t="shared" si="0"/>
        <v>8.0185787686801735E-3</v>
      </c>
    </row>
    <row r="38" spans="1:10" ht="39" customHeight="1" x14ac:dyDescent="0.2">
      <c r="A38" s="88" t="s">
        <v>98</v>
      </c>
      <c r="B38" s="88" t="s">
        <v>99</v>
      </c>
      <c r="C38" s="88" t="s">
        <v>19</v>
      </c>
      <c r="D38" s="88" t="s">
        <v>100</v>
      </c>
      <c r="E38" s="89" t="s">
        <v>21</v>
      </c>
      <c r="F38" s="90">
        <v>22.38</v>
      </c>
      <c r="G38" s="91">
        <v>52.08</v>
      </c>
      <c r="H38" s="70">
        <f t="shared" ref="H38" si="42">TRUNC(G38 * (1+$I$5), 2)</f>
        <v>65.010000000000005</v>
      </c>
      <c r="I38" s="70">
        <f t="shared" ref="I38" si="43">TRUNC(F38 * H38, 2)</f>
        <v>1454.92</v>
      </c>
      <c r="J38" s="92">
        <f t="shared" si="0"/>
        <v>5.4662974277157944E-3</v>
      </c>
    </row>
    <row r="39" spans="1:10" ht="26.1" customHeight="1" x14ac:dyDescent="0.2">
      <c r="A39" s="88" t="s">
        <v>101</v>
      </c>
      <c r="B39" s="88" t="s">
        <v>102</v>
      </c>
      <c r="C39" s="88" t="s">
        <v>19</v>
      </c>
      <c r="D39" s="88" t="s">
        <v>103</v>
      </c>
      <c r="E39" s="89" t="s">
        <v>21</v>
      </c>
      <c r="F39" s="90">
        <v>16.329999999999998</v>
      </c>
      <c r="G39" s="91">
        <v>33.33</v>
      </c>
      <c r="H39" s="70">
        <f t="shared" ref="H39" si="44">TRUNC(G39 * (1+$I$5), 2)</f>
        <v>41.6</v>
      </c>
      <c r="I39" s="70">
        <f t="shared" ref="I39" si="45">TRUNC(F39 * H39, 2)</f>
        <v>679.32</v>
      </c>
      <c r="J39" s="92">
        <f t="shared" si="0"/>
        <v>2.5522813409643787E-3</v>
      </c>
    </row>
    <row r="40" spans="1:10" ht="24" customHeight="1" x14ac:dyDescent="0.2">
      <c r="A40" s="78" t="s">
        <v>104</v>
      </c>
      <c r="B40" s="78" t="s">
        <v>12</v>
      </c>
      <c r="C40" s="78"/>
      <c r="D40" s="78" t="s">
        <v>105</v>
      </c>
      <c r="E40" s="79"/>
      <c r="F40" s="80"/>
      <c r="G40" s="80"/>
      <c r="H40" s="81"/>
      <c r="I40" s="81">
        <f>I41+I44</f>
        <v>15784.39</v>
      </c>
      <c r="J40" s="82">
        <f t="shared" si="0"/>
        <v>5.9303721479574759E-2</v>
      </c>
    </row>
    <row r="41" spans="1:10" ht="24" customHeight="1" x14ac:dyDescent="0.2">
      <c r="A41" s="83" t="s">
        <v>106</v>
      </c>
      <c r="B41" s="83" t="s">
        <v>12</v>
      </c>
      <c r="C41" s="83"/>
      <c r="D41" s="83" t="s">
        <v>107</v>
      </c>
      <c r="E41" s="84"/>
      <c r="F41" s="85"/>
      <c r="G41" s="85"/>
      <c r="H41" s="86"/>
      <c r="I41" s="86">
        <f>SUM(I42:I43)</f>
        <v>13968.75</v>
      </c>
      <c r="J41" s="87">
        <f t="shared" si="0"/>
        <v>5.2482158602125892E-2</v>
      </c>
    </row>
    <row r="42" spans="1:10" ht="51.95" customHeight="1" x14ac:dyDescent="0.2">
      <c r="A42" s="88" t="s">
        <v>108</v>
      </c>
      <c r="B42" s="88" t="s">
        <v>109</v>
      </c>
      <c r="C42" s="88" t="s">
        <v>19</v>
      </c>
      <c r="D42" s="88" t="s">
        <v>110</v>
      </c>
      <c r="E42" s="89" t="s">
        <v>21</v>
      </c>
      <c r="F42" s="90">
        <v>105.58</v>
      </c>
      <c r="G42" s="91">
        <v>99.49</v>
      </c>
      <c r="H42" s="70">
        <f t="shared" ref="H42" si="46">TRUNC(G42 * (1+$I$5), 2)</f>
        <v>124.2</v>
      </c>
      <c r="I42" s="70">
        <f t="shared" ref="I42" si="47">TRUNC(F42 * H42, 2)</f>
        <v>13113.03</v>
      </c>
      <c r="J42" s="92">
        <f t="shared" si="0"/>
        <v>4.9267122699914803E-2</v>
      </c>
    </row>
    <row r="43" spans="1:10" ht="26.1" customHeight="1" x14ac:dyDescent="0.2">
      <c r="A43" s="88" t="s">
        <v>111</v>
      </c>
      <c r="B43" s="88" t="s">
        <v>112</v>
      </c>
      <c r="C43" s="88" t="s">
        <v>19</v>
      </c>
      <c r="D43" s="88" t="s">
        <v>113</v>
      </c>
      <c r="E43" s="89" t="s">
        <v>69</v>
      </c>
      <c r="F43" s="90">
        <v>52.79</v>
      </c>
      <c r="G43" s="91">
        <v>12.99</v>
      </c>
      <c r="H43" s="70">
        <f t="shared" ref="H43" si="48">TRUNC(G43 * (1+$I$5), 2)</f>
        <v>16.21</v>
      </c>
      <c r="I43" s="70">
        <f t="shared" ref="I43" si="49">TRUNC(F43 * H43, 2)</f>
        <v>855.72</v>
      </c>
      <c r="J43" s="92">
        <f t="shared" si="0"/>
        <v>3.2150359022110903E-3</v>
      </c>
    </row>
    <row r="44" spans="1:10" ht="24" customHeight="1" x14ac:dyDescent="0.2">
      <c r="A44" s="83" t="s">
        <v>114</v>
      </c>
      <c r="B44" s="83" t="s">
        <v>12</v>
      </c>
      <c r="C44" s="83"/>
      <c r="D44" s="83" t="s">
        <v>115</v>
      </c>
      <c r="E44" s="84"/>
      <c r="F44" s="85"/>
      <c r="G44" s="85"/>
      <c r="H44" s="86"/>
      <c r="I44" s="86">
        <f>SUM(I45:I46)</f>
        <v>1815.6399999999999</v>
      </c>
      <c r="J44" s="87">
        <f t="shared" si="0"/>
        <v>6.8215628774488659E-3</v>
      </c>
    </row>
    <row r="45" spans="1:10" ht="26.1" customHeight="1" x14ac:dyDescent="0.2">
      <c r="A45" s="88" t="s">
        <v>116</v>
      </c>
      <c r="B45" s="88" t="s">
        <v>117</v>
      </c>
      <c r="C45" s="88" t="s">
        <v>19</v>
      </c>
      <c r="D45" s="88" t="s">
        <v>118</v>
      </c>
      <c r="E45" s="89" t="s">
        <v>69</v>
      </c>
      <c r="F45" s="90">
        <v>14.2</v>
      </c>
      <c r="G45" s="91">
        <v>69.27</v>
      </c>
      <c r="H45" s="70">
        <f t="shared" ref="H45" si="50">TRUNC(G45 * (1+$I$5), 2)</f>
        <v>86.47</v>
      </c>
      <c r="I45" s="70">
        <f t="shared" ref="I45" si="51">TRUNC(F45 * H45, 2)</f>
        <v>1227.8699999999999</v>
      </c>
      <c r="J45" s="92">
        <f t="shared" si="0"/>
        <v>4.6132451423922909E-3</v>
      </c>
    </row>
    <row r="46" spans="1:10" ht="26.1" customHeight="1" x14ac:dyDescent="0.2">
      <c r="A46" s="88" t="s">
        <v>119</v>
      </c>
      <c r="B46" s="88" t="s">
        <v>120</v>
      </c>
      <c r="C46" s="88" t="s">
        <v>19</v>
      </c>
      <c r="D46" s="88" t="s">
        <v>121</v>
      </c>
      <c r="E46" s="89" t="s">
        <v>69</v>
      </c>
      <c r="F46" s="90">
        <v>8.6999999999999993</v>
      </c>
      <c r="G46" s="91">
        <v>54.12</v>
      </c>
      <c r="H46" s="70">
        <f t="shared" ref="H46" si="52">TRUNC(G46 * (1+$I$5), 2)</f>
        <v>67.56</v>
      </c>
      <c r="I46" s="70">
        <f t="shared" ref="I46" si="53">TRUNC(F46 * H46, 2)</f>
        <v>587.77</v>
      </c>
      <c r="J46" s="92">
        <f t="shared" si="0"/>
        <v>2.2083177350565751E-3</v>
      </c>
    </row>
    <row r="47" spans="1:10" ht="24" customHeight="1" x14ac:dyDescent="0.2">
      <c r="A47" s="78" t="s">
        <v>122</v>
      </c>
      <c r="B47" s="78" t="s">
        <v>12</v>
      </c>
      <c r="C47" s="78"/>
      <c r="D47" s="78" t="s">
        <v>123</v>
      </c>
      <c r="E47" s="79"/>
      <c r="F47" s="80"/>
      <c r="G47" s="80"/>
      <c r="H47" s="81"/>
      <c r="I47" s="81">
        <f>I48+I52+I54</f>
        <v>42819.119999999995</v>
      </c>
      <c r="J47" s="82">
        <f t="shared" si="0"/>
        <v>0.1608762306608294</v>
      </c>
    </row>
    <row r="48" spans="1:10" ht="24" customHeight="1" x14ac:dyDescent="0.2">
      <c r="A48" s="83" t="s">
        <v>124</v>
      </c>
      <c r="B48" s="83" t="s">
        <v>12</v>
      </c>
      <c r="C48" s="83"/>
      <c r="D48" s="83" t="s">
        <v>125</v>
      </c>
      <c r="E48" s="84"/>
      <c r="F48" s="85"/>
      <c r="G48" s="85"/>
      <c r="H48" s="86"/>
      <c r="I48" s="86">
        <f>SUM(I49:I51)</f>
        <v>26787.9</v>
      </c>
      <c r="J48" s="87">
        <f t="shared" si="0"/>
        <v>0.10064514122007254</v>
      </c>
    </row>
    <row r="49" spans="1:10" ht="51.95" customHeight="1" x14ac:dyDescent="0.2">
      <c r="A49" s="88" t="s">
        <v>126</v>
      </c>
      <c r="B49" s="88" t="s">
        <v>127</v>
      </c>
      <c r="C49" s="88" t="s">
        <v>19</v>
      </c>
      <c r="D49" s="88" t="s">
        <v>128</v>
      </c>
      <c r="E49" s="89" t="s">
        <v>26</v>
      </c>
      <c r="F49" s="90">
        <v>5</v>
      </c>
      <c r="G49" s="91">
        <v>1755.69</v>
      </c>
      <c r="H49" s="70">
        <f t="shared" ref="H49" si="54">TRUNC(G49 * (1+$I$5), 2)</f>
        <v>2191.8000000000002</v>
      </c>
      <c r="I49" s="70">
        <f t="shared" ref="I49" si="55">TRUNC(F49 * H49, 2)</f>
        <v>10959</v>
      </c>
      <c r="J49" s="92">
        <f t="shared" si="0"/>
        <v>4.1174190684255763E-2</v>
      </c>
    </row>
    <row r="50" spans="1:10" ht="51.95" customHeight="1" x14ac:dyDescent="0.2">
      <c r="A50" s="88" t="s">
        <v>129</v>
      </c>
      <c r="B50" s="88" t="s">
        <v>130</v>
      </c>
      <c r="C50" s="88" t="s">
        <v>19</v>
      </c>
      <c r="D50" s="88" t="s">
        <v>131</v>
      </c>
      <c r="E50" s="89" t="s">
        <v>26</v>
      </c>
      <c r="F50" s="90">
        <v>3</v>
      </c>
      <c r="G50" s="91">
        <v>3020.1</v>
      </c>
      <c r="H50" s="70">
        <f t="shared" ref="H50" si="56">TRUNC(G50 * (1+$I$5), 2)</f>
        <v>3770.29</v>
      </c>
      <c r="I50" s="70">
        <f t="shared" ref="I50" si="57">TRUNC(F50 * H50, 2)</f>
        <v>11310.87</v>
      </c>
      <c r="J50" s="92">
        <f t="shared" si="0"/>
        <v>4.2496205692565743E-2</v>
      </c>
    </row>
    <row r="51" spans="1:10" ht="51.95" customHeight="1" x14ac:dyDescent="0.2">
      <c r="A51" s="88" t="s">
        <v>132</v>
      </c>
      <c r="B51" s="88" t="s">
        <v>133</v>
      </c>
      <c r="C51" s="88" t="s">
        <v>19</v>
      </c>
      <c r="D51" s="88" t="s">
        <v>134</v>
      </c>
      <c r="E51" s="89" t="s">
        <v>21</v>
      </c>
      <c r="F51" s="90">
        <v>78.89</v>
      </c>
      <c r="G51" s="91">
        <v>45.88</v>
      </c>
      <c r="H51" s="70">
        <f t="shared" ref="H51" si="58">TRUNC(G51 * (1+$I$5), 2)</f>
        <v>57.27</v>
      </c>
      <c r="I51" s="70">
        <f t="shared" ref="I51" si="59">TRUNC(F51 * H51, 2)</f>
        <v>4518.03</v>
      </c>
      <c r="J51" s="92">
        <f t="shared" si="0"/>
        <v>1.6974744843251031E-2</v>
      </c>
    </row>
    <row r="52" spans="1:10" ht="24" customHeight="1" x14ac:dyDescent="0.2">
      <c r="A52" s="83" t="s">
        <v>135</v>
      </c>
      <c r="B52" s="83" t="s">
        <v>12</v>
      </c>
      <c r="C52" s="83"/>
      <c r="D52" s="83" t="s">
        <v>136</v>
      </c>
      <c r="E52" s="84"/>
      <c r="F52" s="85"/>
      <c r="G52" s="85"/>
      <c r="H52" s="86"/>
      <c r="I52" s="86">
        <f>SUM(I53)</f>
        <v>4731.03</v>
      </c>
      <c r="J52" s="87">
        <f t="shared" si="0"/>
        <v>1.777500970462036E-2</v>
      </c>
    </row>
    <row r="53" spans="1:10" ht="51.95" customHeight="1" x14ac:dyDescent="0.2">
      <c r="A53" s="88" t="s">
        <v>137</v>
      </c>
      <c r="B53" s="88" t="s">
        <v>138</v>
      </c>
      <c r="C53" s="88" t="s">
        <v>19</v>
      </c>
      <c r="D53" s="88" t="s">
        <v>139</v>
      </c>
      <c r="E53" s="89" t="s">
        <v>21</v>
      </c>
      <c r="F53" s="90">
        <v>78.89</v>
      </c>
      <c r="G53" s="91">
        <v>48.04</v>
      </c>
      <c r="H53" s="70">
        <f t="shared" ref="H53" si="60">TRUNC(G53 * (1+$I$5), 2)</f>
        <v>59.97</v>
      </c>
      <c r="I53" s="70">
        <f t="shared" ref="I53" si="61">TRUNC(F53 * H53, 2)</f>
        <v>4731.03</v>
      </c>
      <c r="J53" s="92">
        <f t="shared" si="0"/>
        <v>1.777500970462036E-2</v>
      </c>
    </row>
    <row r="54" spans="1:10" ht="24" customHeight="1" x14ac:dyDescent="0.2">
      <c r="A54" s="83" t="s">
        <v>140</v>
      </c>
      <c r="B54" s="83" t="s">
        <v>12</v>
      </c>
      <c r="C54" s="83"/>
      <c r="D54" s="83" t="s">
        <v>141</v>
      </c>
      <c r="E54" s="84"/>
      <c r="F54" s="85"/>
      <c r="G54" s="85"/>
      <c r="H54" s="86"/>
      <c r="I54" s="86">
        <f>SUM(I55:I57)</f>
        <v>11300.189999999999</v>
      </c>
      <c r="J54" s="87">
        <f t="shared" si="0"/>
        <v>4.2456079736136514E-2</v>
      </c>
    </row>
    <row r="55" spans="1:10" ht="39" customHeight="1" x14ac:dyDescent="0.2">
      <c r="A55" s="88" t="s">
        <v>142</v>
      </c>
      <c r="B55" s="88" t="s">
        <v>143</v>
      </c>
      <c r="C55" s="88" t="s">
        <v>19</v>
      </c>
      <c r="D55" s="88" t="s">
        <v>144</v>
      </c>
      <c r="E55" s="89" t="s">
        <v>69</v>
      </c>
      <c r="F55" s="90">
        <v>21.8</v>
      </c>
      <c r="G55" s="91">
        <v>84.47</v>
      </c>
      <c r="H55" s="70">
        <f t="shared" ref="H55" si="62">TRUNC(G55 * (1+$I$5), 2)</f>
        <v>105.45</v>
      </c>
      <c r="I55" s="70">
        <f t="shared" ref="I55" si="63">TRUNC(F55 * H55, 2)</f>
        <v>2298.81</v>
      </c>
      <c r="J55" s="92">
        <f t="shared" si="0"/>
        <v>8.6368866946686731E-3</v>
      </c>
    </row>
    <row r="56" spans="1:10" ht="39" customHeight="1" x14ac:dyDescent="0.2">
      <c r="A56" s="88" t="s">
        <v>145</v>
      </c>
      <c r="B56" s="88" t="s">
        <v>146</v>
      </c>
      <c r="C56" s="88" t="s">
        <v>19</v>
      </c>
      <c r="D56" s="88" t="s">
        <v>147</v>
      </c>
      <c r="E56" s="89" t="s">
        <v>69</v>
      </c>
      <c r="F56" s="90">
        <v>15.66</v>
      </c>
      <c r="G56" s="91">
        <v>162.81</v>
      </c>
      <c r="H56" s="70">
        <f t="shared" ref="H56" si="64">TRUNC(G56 * (1+$I$5), 2)</f>
        <v>203.25</v>
      </c>
      <c r="I56" s="70">
        <f t="shared" ref="I56" si="65">TRUNC(F56 * H56, 2)</f>
        <v>3182.89</v>
      </c>
      <c r="J56" s="92">
        <f t="shared" si="0"/>
        <v>1.1958474293914665E-2</v>
      </c>
    </row>
    <row r="57" spans="1:10" ht="24" customHeight="1" x14ac:dyDescent="0.2">
      <c r="A57" s="88" t="s">
        <v>148</v>
      </c>
      <c r="B57" s="88" t="s">
        <v>149</v>
      </c>
      <c r="C57" s="88" t="s">
        <v>150</v>
      </c>
      <c r="D57" s="88" t="s">
        <v>151</v>
      </c>
      <c r="E57" s="89" t="s">
        <v>69</v>
      </c>
      <c r="F57" s="90">
        <v>23.06</v>
      </c>
      <c r="G57" s="91">
        <v>202.12</v>
      </c>
      <c r="H57" s="70">
        <f t="shared" ref="H57" si="66">TRUNC(G57 * (1+$I$5), 2)</f>
        <v>252.32</v>
      </c>
      <c r="I57" s="70">
        <f t="shared" ref="I57" si="67">TRUNC(F57 * H57, 2)</f>
        <v>5818.49</v>
      </c>
      <c r="J57" s="92">
        <f t="shared" si="0"/>
        <v>2.186071874755318E-2</v>
      </c>
    </row>
    <row r="58" spans="1:10" ht="24" customHeight="1" x14ac:dyDescent="0.2">
      <c r="A58" s="78" t="s">
        <v>152</v>
      </c>
      <c r="B58" s="78" t="s">
        <v>12</v>
      </c>
      <c r="C58" s="78"/>
      <c r="D58" s="78" t="s">
        <v>153</v>
      </c>
      <c r="E58" s="79"/>
      <c r="F58" s="80"/>
      <c r="G58" s="80"/>
      <c r="H58" s="81"/>
      <c r="I58" s="81">
        <f>SUM(I59+I65+I77)</f>
        <v>25794.830000000005</v>
      </c>
      <c r="J58" s="82">
        <f t="shared" si="0"/>
        <v>9.691406598119913E-2</v>
      </c>
    </row>
    <row r="59" spans="1:10" ht="24" customHeight="1" x14ac:dyDescent="0.2">
      <c r="A59" s="83" t="s">
        <v>154</v>
      </c>
      <c r="B59" s="83" t="s">
        <v>12</v>
      </c>
      <c r="C59" s="83"/>
      <c r="D59" s="83" t="s">
        <v>155</v>
      </c>
      <c r="E59" s="84"/>
      <c r="F59" s="85"/>
      <c r="G59" s="85"/>
      <c r="H59" s="86"/>
      <c r="I59" s="86">
        <f>SUM(I60:I64)</f>
        <v>7356.4</v>
      </c>
      <c r="J59" s="87">
        <f t="shared" si="0"/>
        <v>2.7638818902240996E-2</v>
      </c>
    </row>
    <row r="60" spans="1:10" ht="39" customHeight="1" x14ac:dyDescent="0.2">
      <c r="A60" s="88" t="s">
        <v>156</v>
      </c>
      <c r="B60" s="88" t="s">
        <v>157</v>
      </c>
      <c r="C60" s="88" t="s">
        <v>19</v>
      </c>
      <c r="D60" s="88" t="s">
        <v>158</v>
      </c>
      <c r="E60" s="89" t="s">
        <v>69</v>
      </c>
      <c r="F60" s="90">
        <v>100</v>
      </c>
      <c r="G60" s="91">
        <v>25.98</v>
      </c>
      <c r="H60" s="70">
        <f t="shared" ref="H60:H63" si="68">TRUNC(G60 * (1+$I$5), 2)</f>
        <v>32.43</v>
      </c>
      <c r="I60" s="70">
        <f t="shared" ref="I60:I63" si="69">TRUNC(F60 * H60, 2)</f>
        <v>3243</v>
      </c>
      <c r="J60" s="92">
        <f t="shared" si="0"/>
        <v>1.2184314297749925E-2</v>
      </c>
    </row>
    <row r="61" spans="1:10" ht="39" customHeight="1" x14ac:dyDescent="0.2">
      <c r="A61" s="88" t="s">
        <v>159</v>
      </c>
      <c r="B61" s="88" t="s">
        <v>160</v>
      </c>
      <c r="C61" s="88" t="s">
        <v>19</v>
      </c>
      <c r="D61" s="88" t="s">
        <v>161</v>
      </c>
      <c r="E61" s="89" t="s">
        <v>26</v>
      </c>
      <c r="F61" s="90">
        <v>6</v>
      </c>
      <c r="G61" s="91">
        <v>94.72</v>
      </c>
      <c r="H61" s="70">
        <f t="shared" si="68"/>
        <v>118.24</v>
      </c>
      <c r="I61" s="70">
        <f t="shared" si="69"/>
        <v>709.44</v>
      </c>
      <c r="J61" s="92">
        <f t="shared" si="0"/>
        <v>2.6654455551636471E-3</v>
      </c>
    </row>
    <row r="62" spans="1:10" ht="26.1" customHeight="1" x14ac:dyDescent="0.2">
      <c r="A62" s="88" t="s">
        <v>162</v>
      </c>
      <c r="B62" s="88" t="s">
        <v>163</v>
      </c>
      <c r="C62" s="88" t="s">
        <v>19</v>
      </c>
      <c r="D62" s="88" t="s">
        <v>164</v>
      </c>
      <c r="E62" s="89" t="s">
        <v>26</v>
      </c>
      <c r="F62" s="90">
        <v>9</v>
      </c>
      <c r="G62" s="91">
        <v>12.65</v>
      </c>
      <c r="H62" s="70">
        <f t="shared" si="68"/>
        <v>15.79</v>
      </c>
      <c r="I62" s="70">
        <f t="shared" si="69"/>
        <v>142.11000000000001</v>
      </c>
      <c r="J62" s="92">
        <f t="shared" si="0"/>
        <v>5.3392318990232569E-4</v>
      </c>
    </row>
    <row r="63" spans="1:10" ht="51.95" customHeight="1" x14ac:dyDescent="0.2">
      <c r="A63" s="88" t="s">
        <v>165</v>
      </c>
      <c r="B63" s="88" t="s">
        <v>166</v>
      </c>
      <c r="C63" s="88" t="s">
        <v>24</v>
      </c>
      <c r="D63" s="88" t="s">
        <v>167</v>
      </c>
      <c r="E63" s="89" t="s">
        <v>26</v>
      </c>
      <c r="F63" s="90">
        <v>11</v>
      </c>
      <c r="G63" s="91">
        <v>155.13999999999999</v>
      </c>
      <c r="H63" s="70">
        <f t="shared" si="68"/>
        <v>193.67</v>
      </c>
      <c r="I63" s="70">
        <f t="shared" si="69"/>
        <v>2130.37</v>
      </c>
      <c r="J63" s="92">
        <f t="shared" si="0"/>
        <v>8.0040387451426175E-3</v>
      </c>
    </row>
    <row r="64" spans="1:10" ht="24" customHeight="1" x14ac:dyDescent="0.2">
      <c r="A64" s="88" t="s">
        <v>168</v>
      </c>
      <c r="B64" s="88" t="s">
        <v>169</v>
      </c>
      <c r="C64" s="88" t="s">
        <v>170</v>
      </c>
      <c r="D64" s="88" t="s">
        <v>171</v>
      </c>
      <c r="E64" s="89" t="s">
        <v>172</v>
      </c>
      <c r="F64" s="90">
        <v>1</v>
      </c>
      <c r="G64" s="91">
        <v>906.35</v>
      </c>
      <c r="H64" s="70">
        <f t="shared" ref="H64:H75" si="70">TRUNC(G64 * (1+$I$5), 2)</f>
        <v>1131.48</v>
      </c>
      <c r="I64" s="70">
        <f t="shared" ref="I64" si="71">TRUNC(F64 * H64, 2)</f>
        <v>1131.48</v>
      </c>
      <c r="J64" s="92">
        <f t="shared" si="0"/>
        <v>4.2510971142824807E-3</v>
      </c>
    </row>
    <row r="65" spans="1:10" ht="24" customHeight="1" x14ac:dyDescent="0.2">
      <c r="A65" s="83" t="s">
        <v>173</v>
      </c>
      <c r="B65" s="83" t="s">
        <v>12</v>
      </c>
      <c r="C65" s="83"/>
      <c r="D65" s="83" t="s">
        <v>174</v>
      </c>
      <c r="E65" s="84"/>
      <c r="F65" s="85"/>
      <c r="G65" s="85"/>
      <c r="H65" s="86"/>
      <c r="I65" s="86">
        <f>SUM(I66:I76)</f>
        <v>17992.300000000003</v>
      </c>
      <c r="J65" s="87">
        <f t="shared" si="0"/>
        <v>6.7599086691152027E-2</v>
      </c>
    </row>
    <row r="66" spans="1:10" ht="51.95" customHeight="1" x14ac:dyDescent="0.2">
      <c r="A66" s="88" t="s">
        <v>175</v>
      </c>
      <c r="B66" s="88" t="s">
        <v>176</v>
      </c>
      <c r="C66" s="88" t="s">
        <v>24</v>
      </c>
      <c r="D66" s="88" t="s">
        <v>177</v>
      </c>
      <c r="E66" s="89" t="s">
        <v>26</v>
      </c>
      <c r="F66" s="90">
        <v>5</v>
      </c>
      <c r="G66" s="91">
        <v>152.18</v>
      </c>
      <c r="H66" s="70">
        <f t="shared" si="70"/>
        <v>189.98</v>
      </c>
      <c r="I66" s="70">
        <f t="shared" ref="I66:I75" si="72">TRUNC(F66 * H66, 2)</f>
        <v>949.9</v>
      </c>
      <c r="J66" s="92">
        <f t="shared" si="0"/>
        <v>3.568880712745191E-3</v>
      </c>
    </row>
    <row r="67" spans="1:10" ht="51.95" customHeight="1" x14ac:dyDescent="0.2">
      <c r="A67" s="88" t="s">
        <v>178</v>
      </c>
      <c r="B67" s="88" t="s">
        <v>179</v>
      </c>
      <c r="C67" s="88" t="s">
        <v>24</v>
      </c>
      <c r="D67" s="88" t="s">
        <v>180</v>
      </c>
      <c r="E67" s="89" t="s">
        <v>26</v>
      </c>
      <c r="F67" s="90">
        <v>5</v>
      </c>
      <c r="G67" s="91">
        <v>105.71</v>
      </c>
      <c r="H67" s="70">
        <f t="shared" si="70"/>
        <v>131.96</v>
      </c>
      <c r="I67" s="70">
        <f t="shared" si="72"/>
        <v>659.8</v>
      </c>
      <c r="J67" s="92">
        <f t="shared" si="0"/>
        <v>2.4789425142323161E-3</v>
      </c>
    </row>
    <row r="68" spans="1:10" ht="39" customHeight="1" x14ac:dyDescent="0.2">
      <c r="A68" s="88" t="s">
        <v>181</v>
      </c>
      <c r="B68" s="88" t="s">
        <v>182</v>
      </c>
      <c r="C68" s="88" t="s">
        <v>19</v>
      </c>
      <c r="D68" s="88" t="s">
        <v>183</v>
      </c>
      <c r="E68" s="89" t="s">
        <v>69</v>
      </c>
      <c r="F68" s="90">
        <v>85</v>
      </c>
      <c r="G68" s="91">
        <v>28.84</v>
      </c>
      <c r="H68" s="70">
        <f t="shared" si="70"/>
        <v>36</v>
      </c>
      <c r="I68" s="70">
        <f t="shared" si="72"/>
        <v>3060</v>
      </c>
      <c r="J68" s="92">
        <f t="shared" si="0"/>
        <v>1.149676279713684E-2</v>
      </c>
    </row>
    <row r="69" spans="1:10" ht="39" customHeight="1" x14ac:dyDescent="0.2">
      <c r="A69" s="88" t="s">
        <v>184</v>
      </c>
      <c r="B69" s="88" t="s">
        <v>185</v>
      </c>
      <c r="C69" s="88" t="s">
        <v>19</v>
      </c>
      <c r="D69" s="88" t="s">
        <v>186</v>
      </c>
      <c r="E69" s="89" t="s">
        <v>69</v>
      </c>
      <c r="F69" s="90">
        <v>18</v>
      </c>
      <c r="G69" s="91">
        <v>22.75</v>
      </c>
      <c r="H69" s="70">
        <f t="shared" si="70"/>
        <v>28.4</v>
      </c>
      <c r="I69" s="70">
        <f t="shared" si="72"/>
        <v>511.2</v>
      </c>
      <c r="J69" s="92">
        <f t="shared" si="0"/>
        <v>1.9206356672863897E-3</v>
      </c>
    </row>
    <row r="70" spans="1:10" ht="39" customHeight="1" x14ac:dyDescent="0.2">
      <c r="A70" s="88" t="s">
        <v>187</v>
      </c>
      <c r="B70" s="88" t="s">
        <v>188</v>
      </c>
      <c r="C70" s="88" t="s">
        <v>19</v>
      </c>
      <c r="D70" s="88" t="s">
        <v>189</v>
      </c>
      <c r="E70" s="89" t="s">
        <v>26</v>
      </c>
      <c r="F70" s="90">
        <v>5</v>
      </c>
      <c r="G70" s="91">
        <v>21.99</v>
      </c>
      <c r="H70" s="70">
        <f t="shared" si="70"/>
        <v>27.45</v>
      </c>
      <c r="I70" s="70">
        <f t="shared" si="72"/>
        <v>137.25</v>
      </c>
      <c r="J70" s="92">
        <f t="shared" si="0"/>
        <v>5.1566362545981412E-4</v>
      </c>
    </row>
    <row r="71" spans="1:10" ht="24" customHeight="1" x14ac:dyDescent="0.2">
      <c r="A71" s="88" t="s">
        <v>190</v>
      </c>
      <c r="B71" s="88" t="s">
        <v>191</v>
      </c>
      <c r="C71" s="88" t="s">
        <v>19</v>
      </c>
      <c r="D71" s="88" t="s">
        <v>192</v>
      </c>
      <c r="E71" s="89" t="s">
        <v>45</v>
      </c>
      <c r="F71" s="90">
        <v>30</v>
      </c>
      <c r="G71" s="91">
        <v>91.73</v>
      </c>
      <c r="H71" s="70">
        <f t="shared" si="70"/>
        <v>114.51</v>
      </c>
      <c r="I71" s="70">
        <f t="shared" si="72"/>
        <v>3435.3</v>
      </c>
      <c r="J71" s="92">
        <f t="shared" si="0"/>
        <v>1.2906806940197448E-2</v>
      </c>
    </row>
    <row r="72" spans="1:10" ht="26.1" customHeight="1" x14ac:dyDescent="0.2">
      <c r="A72" s="88" t="s">
        <v>193</v>
      </c>
      <c r="B72" s="88" t="s">
        <v>194</v>
      </c>
      <c r="C72" s="88" t="s">
        <v>19</v>
      </c>
      <c r="D72" s="88" t="s">
        <v>195</v>
      </c>
      <c r="E72" s="89" t="s">
        <v>45</v>
      </c>
      <c r="F72" s="90">
        <v>30</v>
      </c>
      <c r="G72" s="91">
        <v>27.77</v>
      </c>
      <c r="H72" s="70">
        <f t="shared" si="70"/>
        <v>34.659999999999997</v>
      </c>
      <c r="I72" s="70">
        <f t="shared" si="72"/>
        <v>1039.8</v>
      </c>
      <c r="J72" s="92">
        <f t="shared" ref="J72:J135" si="73">I72/$H$173</f>
        <v>3.9066450838114008E-3</v>
      </c>
    </row>
    <row r="73" spans="1:10" ht="39" customHeight="1" x14ac:dyDescent="0.2">
      <c r="A73" s="88" t="s">
        <v>196</v>
      </c>
      <c r="B73" s="88" t="s">
        <v>197</v>
      </c>
      <c r="C73" s="88" t="s">
        <v>19</v>
      </c>
      <c r="D73" s="88" t="s">
        <v>198</v>
      </c>
      <c r="E73" s="89" t="s">
        <v>26</v>
      </c>
      <c r="F73" s="90">
        <v>4</v>
      </c>
      <c r="G73" s="91">
        <v>269.39</v>
      </c>
      <c r="H73" s="70">
        <f t="shared" si="70"/>
        <v>336.3</v>
      </c>
      <c r="I73" s="70">
        <f t="shared" si="72"/>
        <v>1345.2</v>
      </c>
      <c r="J73" s="92">
        <f t="shared" si="73"/>
        <v>5.0540670963099598E-3</v>
      </c>
    </row>
    <row r="74" spans="1:10" ht="39" customHeight="1" x14ac:dyDescent="0.2">
      <c r="A74" s="88" t="s">
        <v>199</v>
      </c>
      <c r="B74" s="88" t="s">
        <v>200</v>
      </c>
      <c r="C74" s="88" t="s">
        <v>19</v>
      </c>
      <c r="D74" s="88" t="s">
        <v>201</v>
      </c>
      <c r="E74" s="89" t="s">
        <v>26</v>
      </c>
      <c r="F74" s="90">
        <v>3</v>
      </c>
      <c r="G74" s="91">
        <v>496.36</v>
      </c>
      <c r="H74" s="70">
        <f t="shared" si="70"/>
        <v>619.65</v>
      </c>
      <c r="I74" s="70">
        <f t="shared" si="72"/>
        <v>1858.95</v>
      </c>
      <c r="J74" s="92">
        <f t="shared" si="73"/>
        <v>6.9842833992606306E-3</v>
      </c>
    </row>
    <row r="75" spans="1:10" ht="51.95" customHeight="1" x14ac:dyDescent="0.2">
      <c r="A75" s="88" t="s">
        <v>202</v>
      </c>
      <c r="B75" s="88" t="s">
        <v>203</v>
      </c>
      <c r="C75" s="88" t="s">
        <v>19</v>
      </c>
      <c r="D75" s="88" t="s">
        <v>204</v>
      </c>
      <c r="E75" s="89" t="s">
        <v>26</v>
      </c>
      <c r="F75" s="90">
        <v>1</v>
      </c>
      <c r="G75" s="91">
        <v>2152.59</v>
      </c>
      <c r="H75" s="70">
        <f t="shared" si="70"/>
        <v>2687.29</v>
      </c>
      <c r="I75" s="70">
        <f t="shared" si="72"/>
        <v>2687.29</v>
      </c>
      <c r="J75" s="92">
        <f t="shared" si="73"/>
        <v>1.0096449574221523E-2</v>
      </c>
    </row>
    <row r="76" spans="1:10" ht="51.95" customHeight="1" x14ac:dyDescent="0.2">
      <c r="A76" s="88" t="s">
        <v>205</v>
      </c>
      <c r="B76" s="88" t="s">
        <v>206</v>
      </c>
      <c r="C76" s="88" t="s">
        <v>19</v>
      </c>
      <c r="D76" s="88" t="s">
        <v>207</v>
      </c>
      <c r="E76" s="89" t="s">
        <v>26</v>
      </c>
      <c r="F76" s="90">
        <v>1</v>
      </c>
      <c r="G76" s="91">
        <v>1848.46</v>
      </c>
      <c r="H76" s="70">
        <f t="shared" ref="H76" si="74">TRUNC(G76 * (1+$I$5), 2)</f>
        <v>2307.61</v>
      </c>
      <c r="I76" s="70">
        <f t="shared" ref="I76" si="75">TRUNC(F76 * H76, 2)</f>
        <v>2307.61</v>
      </c>
      <c r="J76" s="92">
        <f t="shared" si="73"/>
        <v>8.6699492804905055E-3</v>
      </c>
    </row>
    <row r="77" spans="1:10" ht="24" customHeight="1" x14ac:dyDescent="0.2">
      <c r="A77" s="83" t="s">
        <v>208</v>
      </c>
      <c r="B77" s="83" t="s">
        <v>12</v>
      </c>
      <c r="C77" s="83"/>
      <c r="D77" s="83" t="s">
        <v>209</v>
      </c>
      <c r="E77" s="84"/>
      <c r="F77" s="85"/>
      <c r="G77" s="85"/>
      <c r="H77" s="86"/>
      <c r="I77" s="86">
        <f>SUM(I78:I80)</f>
        <v>446.13</v>
      </c>
      <c r="J77" s="87">
        <f t="shared" si="73"/>
        <v>1.6761603878060975E-3</v>
      </c>
    </row>
    <row r="78" spans="1:10" ht="39" customHeight="1" x14ac:dyDescent="0.2">
      <c r="A78" s="88" t="s">
        <v>210</v>
      </c>
      <c r="B78" s="88" t="s">
        <v>211</v>
      </c>
      <c r="C78" s="88" t="s">
        <v>19</v>
      </c>
      <c r="D78" s="88" t="s">
        <v>212</v>
      </c>
      <c r="E78" s="89" t="s">
        <v>69</v>
      </c>
      <c r="F78" s="90">
        <v>15</v>
      </c>
      <c r="G78" s="91">
        <v>17.510000000000002</v>
      </c>
      <c r="H78" s="70">
        <f t="shared" ref="H78" si="76">TRUNC(G78 * (1+$I$5), 2)</f>
        <v>21.85</v>
      </c>
      <c r="I78" s="70">
        <f t="shared" ref="I78" si="77">TRUNC(F78 * H78, 2)</f>
        <v>327.75</v>
      </c>
      <c r="J78" s="92">
        <f t="shared" si="73"/>
        <v>1.2313934662619606E-3</v>
      </c>
    </row>
    <row r="79" spans="1:10" ht="39" customHeight="1" x14ac:dyDescent="0.2">
      <c r="A79" s="88" t="s">
        <v>213</v>
      </c>
      <c r="B79" s="88" t="s">
        <v>214</v>
      </c>
      <c r="C79" s="88" t="s">
        <v>19</v>
      </c>
      <c r="D79" s="88" t="s">
        <v>215</v>
      </c>
      <c r="E79" s="89" t="s">
        <v>26</v>
      </c>
      <c r="F79" s="90">
        <v>9</v>
      </c>
      <c r="G79" s="91">
        <v>7.47</v>
      </c>
      <c r="H79" s="70">
        <f t="shared" ref="H79" si="78">TRUNC(G79 * (1+$I$5), 2)</f>
        <v>9.32</v>
      </c>
      <c r="I79" s="70">
        <f t="shared" ref="I79" si="79">TRUNC(F79 * H79, 2)</f>
        <v>83.88</v>
      </c>
      <c r="J79" s="92">
        <f t="shared" si="73"/>
        <v>3.1514655667445689E-4</v>
      </c>
    </row>
    <row r="80" spans="1:10" ht="65.099999999999994" customHeight="1" x14ac:dyDescent="0.2">
      <c r="A80" s="88" t="s">
        <v>216</v>
      </c>
      <c r="B80" s="88" t="s">
        <v>217</v>
      </c>
      <c r="C80" s="88" t="s">
        <v>19</v>
      </c>
      <c r="D80" s="88" t="s">
        <v>218</v>
      </c>
      <c r="E80" s="89" t="s">
        <v>69</v>
      </c>
      <c r="F80" s="90">
        <v>7.5</v>
      </c>
      <c r="G80" s="91">
        <v>3.69</v>
      </c>
      <c r="H80" s="70">
        <f t="shared" ref="H80" si="80">TRUNC(G80 * (1+$I$5), 2)</f>
        <v>4.5999999999999996</v>
      </c>
      <c r="I80" s="70">
        <f t="shared" ref="I80" si="81">TRUNC(F80 * H80, 2)</f>
        <v>34.5</v>
      </c>
      <c r="J80" s="92">
        <f t="shared" si="73"/>
        <v>1.2962036486968007E-4</v>
      </c>
    </row>
    <row r="81" spans="1:10" ht="24" customHeight="1" x14ac:dyDescent="0.2">
      <c r="A81" s="78" t="s">
        <v>219</v>
      </c>
      <c r="B81" s="78" t="s">
        <v>12</v>
      </c>
      <c r="C81" s="78"/>
      <c r="D81" s="78" t="s">
        <v>220</v>
      </c>
      <c r="E81" s="79"/>
      <c r="F81" s="80"/>
      <c r="G81" s="80"/>
      <c r="H81" s="81"/>
      <c r="I81" s="81">
        <f>I82+I86+I90+I94</f>
        <v>8195.4399999999987</v>
      </c>
      <c r="J81" s="82">
        <f t="shared" si="73"/>
        <v>3.0791186175871611E-2</v>
      </c>
    </row>
    <row r="82" spans="1:10" ht="24" customHeight="1" x14ac:dyDescent="0.2">
      <c r="A82" s="83" t="s">
        <v>221</v>
      </c>
      <c r="B82" s="83" t="s">
        <v>12</v>
      </c>
      <c r="C82" s="83"/>
      <c r="D82" s="83" t="s">
        <v>76</v>
      </c>
      <c r="E82" s="84"/>
      <c r="F82" s="85"/>
      <c r="G82" s="85"/>
      <c r="H82" s="86"/>
      <c r="I82" s="86">
        <f>SUM(I83:I85)</f>
        <v>1611</v>
      </c>
      <c r="J82" s="87">
        <f t="shared" si="73"/>
        <v>6.0527074726102774E-3</v>
      </c>
    </row>
    <row r="83" spans="1:10" ht="39" customHeight="1" x14ac:dyDescent="0.2">
      <c r="A83" s="88" t="s">
        <v>222</v>
      </c>
      <c r="B83" s="88" t="s">
        <v>223</v>
      </c>
      <c r="C83" s="88" t="s">
        <v>19</v>
      </c>
      <c r="D83" s="88" t="s">
        <v>224</v>
      </c>
      <c r="E83" s="89" t="s">
        <v>69</v>
      </c>
      <c r="F83" s="90">
        <v>30</v>
      </c>
      <c r="G83" s="91">
        <v>11.38</v>
      </c>
      <c r="H83" s="70">
        <f t="shared" ref="H83:H93" si="82">TRUNC(G83 * (1+$I$5), 2)</f>
        <v>14.2</v>
      </c>
      <c r="I83" s="70">
        <f t="shared" ref="I83" si="83">TRUNC(F83 * H83, 2)</f>
        <v>426</v>
      </c>
      <c r="J83" s="92">
        <f t="shared" si="73"/>
        <v>1.600529722738658E-3</v>
      </c>
    </row>
    <row r="84" spans="1:10" ht="39" customHeight="1" x14ac:dyDescent="0.2">
      <c r="A84" s="88" t="s">
        <v>225</v>
      </c>
      <c r="B84" s="88" t="s">
        <v>226</v>
      </c>
      <c r="C84" s="88" t="s">
        <v>19</v>
      </c>
      <c r="D84" s="88" t="s">
        <v>227</v>
      </c>
      <c r="E84" s="89" t="s">
        <v>69</v>
      </c>
      <c r="F84" s="90">
        <v>100</v>
      </c>
      <c r="G84" s="91">
        <v>5.48</v>
      </c>
      <c r="H84" s="70">
        <f t="shared" si="82"/>
        <v>6.84</v>
      </c>
      <c r="I84" s="70">
        <f t="shared" ref="I84" si="84">TRUNC(F84 * H84, 2)</f>
        <v>684</v>
      </c>
      <c r="J84" s="92">
        <f t="shared" si="73"/>
        <v>2.5698646252423525E-3</v>
      </c>
    </row>
    <row r="85" spans="1:10" ht="39" customHeight="1" x14ac:dyDescent="0.2">
      <c r="A85" s="88" t="s">
        <v>228</v>
      </c>
      <c r="B85" s="88" t="s">
        <v>229</v>
      </c>
      <c r="C85" s="88" t="s">
        <v>19</v>
      </c>
      <c r="D85" s="88" t="s">
        <v>230</v>
      </c>
      <c r="E85" s="89" t="s">
        <v>69</v>
      </c>
      <c r="F85" s="90">
        <v>50</v>
      </c>
      <c r="G85" s="91">
        <v>8.0299999999999994</v>
      </c>
      <c r="H85" s="70">
        <f t="shared" si="82"/>
        <v>10.02</v>
      </c>
      <c r="I85" s="70">
        <f t="shared" ref="I85" si="85">TRUNC(F85 * H85, 2)</f>
        <v>501</v>
      </c>
      <c r="J85" s="92">
        <f t="shared" si="73"/>
        <v>1.882313124629267E-3</v>
      </c>
    </row>
    <row r="86" spans="1:10" ht="24" customHeight="1" x14ac:dyDescent="0.2">
      <c r="A86" s="83" t="s">
        <v>231</v>
      </c>
      <c r="B86" s="83" t="s">
        <v>12</v>
      </c>
      <c r="C86" s="83"/>
      <c r="D86" s="83" t="s">
        <v>232</v>
      </c>
      <c r="E86" s="84"/>
      <c r="F86" s="85"/>
      <c r="G86" s="85"/>
      <c r="H86" s="86"/>
      <c r="I86" s="86">
        <f>SUM(I87:I89)</f>
        <v>4323.0199999999995</v>
      </c>
      <c r="J86" s="87">
        <f t="shared" si="73"/>
        <v>1.6242070427215195E-2</v>
      </c>
    </row>
    <row r="87" spans="1:10" ht="51.95" customHeight="1" x14ac:dyDescent="0.2">
      <c r="A87" s="88" t="s">
        <v>233</v>
      </c>
      <c r="B87" s="88" t="s">
        <v>234</v>
      </c>
      <c r="C87" s="88" t="s">
        <v>24</v>
      </c>
      <c r="D87" s="88" t="s">
        <v>235</v>
      </c>
      <c r="E87" s="89" t="s">
        <v>26</v>
      </c>
      <c r="F87" s="90">
        <v>5</v>
      </c>
      <c r="G87" s="91">
        <v>192.73</v>
      </c>
      <c r="H87" s="70">
        <f t="shared" si="82"/>
        <v>240.6</v>
      </c>
      <c r="I87" s="70">
        <f t="shared" ref="I87" si="86">TRUNC(F87 * H87, 2)</f>
        <v>1203</v>
      </c>
      <c r="J87" s="92">
        <f t="shared" si="73"/>
        <v>4.5198057663253651E-3</v>
      </c>
    </row>
    <row r="88" spans="1:10" ht="51.95" customHeight="1" x14ac:dyDescent="0.2">
      <c r="A88" s="88" t="s">
        <v>236</v>
      </c>
      <c r="B88" s="88" t="s">
        <v>237</v>
      </c>
      <c r="C88" s="88" t="s">
        <v>24</v>
      </c>
      <c r="D88" s="88" t="s">
        <v>238</v>
      </c>
      <c r="E88" s="89" t="s">
        <v>26</v>
      </c>
      <c r="F88" s="90">
        <v>9</v>
      </c>
      <c r="G88" s="91">
        <v>189.46</v>
      </c>
      <c r="H88" s="70">
        <f t="shared" si="82"/>
        <v>236.52</v>
      </c>
      <c r="I88" s="70">
        <f t="shared" ref="I88" si="87">TRUNC(F88 * H88, 2)</f>
        <v>2128.6799999999998</v>
      </c>
      <c r="J88" s="92">
        <f t="shared" si="73"/>
        <v>7.997689225820016E-3</v>
      </c>
    </row>
    <row r="89" spans="1:10" ht="26.1" customHeight="1" x14ac:dyDescent="0.2">
      <c r="A89" s="88" t="s">
        <v>239</v>
      </c>
      <c r="B89" s="88" t="s">
        <v>240</v>
      </c>
      <c r="C89" s="88" t="s">
        <v>170</v>
      </c>
      <c r="D89" s="88" t="s">
        <v>241</v>
      </c>
      <c r="E89" s="89" t="s">
        <v>242</v>
      </c>
      <c r="F89" s="90">
        <v>1</v>
      </c>
      <c r="G89" s="91">
        <v>794.09</v>
      </c>
      <c r="H89" s="70">
        <f t="shared" si="82"/>
        <v>991.34</v>
      </c>
      <c r="I89" s="70">
        <f t="shared" ref="I89" si="88">TRUNC(F89 * H89, 2)</f>
        <v>991.34</v>
      </c>
      <c r="J89" s="92">
        <f t="shared" si="73"/>
        <v>3.7245754350698156E-3</v>
      </c>
    </row>
    <row r="90" spans="1:10" ht="24" customHeight="1" x14ac:dyDescent="0.2">
      <c r="A90" s="83" t="s">
        <v>243</v>
      </c>
      <c r="B90" s="83" t="s">
        <v>12</v>
      </c>
      <c r="C90" s="83"/>
      <c r="D90" s="83" t="s">
        <v>244</v>
      </c>
      <c r="E90" s="84"/>
      <c r="F90" s="85"/>
      <c r="G90" s="85"/>
      <c r="H90" s="86"/>
      <c r="I90" s="86">
        <f>SUM(I91:I93)</f>
        <v>286.77999999999997</v>
      </c>
      <c r="J90" s="87">
        <f t="shared" si="73"/>
        <v>1.0774645865891839E-3</v>
      </c>
    </row>
    <row r="91" spans="1:10" ht="39" customHeight="1" x14ac:dyDescent="0.2">
      <c r="A91" s="88" t="s">
        <v>245</v>
      </c>
      <c r="B91" s="88" t="s">
        <v>246</v>
      </c>
      <c r="C91" s="88" t="s">
        <v>19</v>
      </c>
      <c r="D91" s="88" t="s">
        <v>247</v>
      </c>
      <c r="E91" s="89" t="s">
        <v>26</v>
      </c>
      <c r="F91" s="90">
        <v>2</v>
      </c>
      <c r="G91" s="91">
        <v>71.849999999999994</v>
      </c>
      <c r="H91" s="70">
        <f t="shared" si="82"/>
        <v>89.69</v>
      </c>
      <c r="I91" s="70">
        <f t="shared" ref="I91:I92" si="89">TRUNC(F91 * H91, 2)</f>
        <v>179.38</v>
      </c>
      <c r="J91" s="92">
        <f t="shared" si="73"/>
        <v>6.7395075508183211E-4</v>
      </c>
    </row>
    <row r="92" spans="1:10" ht="26.1" customHeight="1" x14ac:dyDescent="0.2">
      <c r="A92" s="88" t="s">
        <v>248</v>
      </c>
      <c r="B92" s="88" t="s">
        <v>249</v>
      </c>
      <c r="C92" s="88" t="s">
        <v>19</v>
      </c>
      <c r="D92" s="88" t="s">
        <v>250</v>
      </c>
      <c r="E92" s="89" t="s">
        <v>26</v>
      </c>
      <c r="F92" s="90">
        <v>5</v>
      </c>
      <c r="G92" s="91">
        <v>11.62</v>
      </c>
      <c r="H92" s="70">
        <f t="shared" si="82"/>
        <v>14.5</v>
      </c>
      <c r="I92" s="70">
        <f t="shared" si="89"/>
        <v>72.5</v>
      </c>
      <c r="J92" s="92">
        <f t="shared" si="73"/>
        <v>2.7239062182758851E-4</v>
      </c>
    </row>
    <row r="93" spans="1:10" ht="26.1" customHeight="1" x14ac:dyDescent="0.2">
      <c r="A93" s="88" t="s">
        <v>251</v>
      </c>
      <c r="B93" s="88" t="s">
        <v>252</v>
      </c>
      <c r="C93" s="88" t="s">
        <v>19</v>
      </c>
      <c r="D93" s="88" t="s">
        <v>253</v>
      </c>
      <c r="E93" s="89" t="s">
        <v>26</v>
      </c>
      <c r="F93" s="90">
        <v>2</v>
      </c>
      <c r="G93" s="91">
        <v>13.98</v>
      </c>
      <c r="H93" s="70">
        <f t="shared" si="82"/>
        <v>17.45</v>
      </c>
      <c r="I93" s="70">
        <f t="shared" ref="I93" si="90">TRUNC(F93 * H93, 2)</f>
        <v>34.9</v>
      </c>
      <c r="J93" s="92">
        <f t="shared" si="73"/>
        <v>1.311232096797633E-4</v>
      </c>
    </row>
    <row r="94" spans="1:10" ht="24" customHeight="1" x14ac:dyDescent="0.2">
      <c r="A94" s="83" t="s">
        <v>254</v>
      </c>
      <c r="B94" s="83" t="s">
        <v>12</v>
      </c>
      <c r="C94" s="83"/>
      <c r="D94" s="83" t="s">
        <v>255</v>
      </c>
      <c r="E94" s="84"/>
      <c r="F94" s="85"/>
      <c r="G94" s="85"/>
      <c r="H94" s="86"/>
      <c r="I94" s="86">
        <f>SUM(I95:I96)</f>
        <v>1974.64</v>
      </c>
      <c r="J94" s="87">
        <f t="shared" si="73"/>
        <v>7.4189436894569576E-3</v>
      </c>
    </row>
    <row r="95" spans="1:10" ht="65.099999999999994" customHeight="1" x14ac:dyDescent="0.2">
      <c r="A95" s="88" t="s">
        <v>256</v>
      </c>
      <c r="B95" s="88" t="s">
        <v>257</v>
      </c>
      <c r="C95" s="88" t="s">
        <v>24</v>
      </c>
      <c r="D95" s="88" t="s">
        <v>258</v>
      </c>
      <c r="E95" s="89" t="s">
        <v>26</v>
      </c>
      <c r="F95" s="90">
        <v>8</v>
      </c>
      <c r="G95" s="91">
        <v>163.98</v>
      </c>
      <c r="H95" s="70">
        <f t="shared" ref="H95" si="91">TRUNC(G95 * (1+$I$5), 2)</f>
        <v>204.71</v>
      </c>
      <c r="I95" s="70">
        <f t="shared" ref="I95" si="92">TRUNC(F95 * H95, 2)</f>
        <v>1637.68</v>
      </c>
      <c r="J95" s="92">
        <f t="shared" si="73"/>
        <v>6.15294722144283E-3</v>
      </c>
    </row>
    <row r="96" spans="1:10" ht="39" customHeight="1" x14ac:dyDescent="0.2">
      <c r="A96" s="88" t="s">
        <v>259</v>
      </c>
      <c r="B96" s="88" t="s">
        <v>260</v>
      </c>
      <c r="C96" s="88" t="s">
        <v>19</v>
      </c>
      <c r="D96" s="88" t="s">
        <v>261</v>
      </c>
      <c r="E96" s="89" t="s">
        <v>26</v>
      </c>
      <c r="F96" s="90">
        <v>8</v>
      </c>
      <c r="G96" s="91">
        <v>33.74</v>
      </c>
      <c r="H96" s="70">
        <f t="shared" ref="H96" si="93">TRUNC(G96 * (1+$I$5), 2)</f>
        <v>42.12</v>
      </c>
      <c r="I96" s="70">
        <f t="shared" ref="I96" si="94">TRUNC(F96 * H96, 2)</f>
        <v>336.96</v>
      </c>
      <c r="J96" s="92">
        <f t="shared" si="73"/>
        <v>1.2659964680141272E-3</v>
      </c>
    </row>
    <row r="97" spans="1:10" ht="24" customHeight="1" x14ac:dyDescent="0.2">
      <c r="A97" s="78" t="s">
        <v>262</v>
      </c>
      <c r="B97" s="78" t="s">
        <v>12</v>
      </c>
      <c r="C97" s="78"/>
      <c r="D97" s="78" t="s">
        <v>263</v>
      </c>
      <c r="E97" s="79"/>
      <c r="F97" s="80"/>
      <c r="G97" s="80"/>
      <c r="H97" s="81"/>
      <c r="I97" s="81">
        <f>SUM(I98:I100)</f>
        <v>9224.65</v>
      </c>
      <c r="J97" s="82">
        <f t="shared" si="73"/>
        <v>3.4658043443336062E-2</v>
      </c>
    </row>
    <row r="98" spans="1:10" ht="39" customHeight="1" x14ac:dyDescent="0.2">
      <c r="A98" s="88" t="s">
        <v>264</v>
      </c>
      <c r="B98" s="88" t="s">
        <v>265</v>
      </c>
      <c r="C98" s="88" t="s">
        <v>19</v>
      </c>
      <c r="D98" s="88" t="s">
        <v>266</v>
      </c>
      <c r="E98" s="89" t="s">
        <v>26</v>
      </c>
      <c r="F98" s="90">
        <v>1</v>
      </c>
      <c r="G98" s="91">
        <v>5583.47</v>
      </c>
      <c r="H98" s="70">
        <f t="shared" ref="H98" si="95">TRUNC(G98 * (1+$I$5), 2)</f>
        <v>6970.4</v>
      </c>
      <c r="I98" s="70">
        <f t="shared" ref="I98" si="96">TRUNC(F98 * H98, 2)</f>
        <v>6970.4</v>
      </c>
      <c r="J98" s="92">
        <f t="shared" si="73"/>
        <v>2.6188573660510663E-2</v>
      </c>
    </row>
    <row r="99" spans="1:10" ht="26.1" customHeight="1" x14ac:dyDescent="0.2">
      <c r="A99" s="88" t="s">
        <v>267</v>
      </c>
      <c r="B99" s="88" t="s">
        <v>268</v>
      </c>
      <c r="C99" s="88" t="s">
        <v>24</v>
      </c>
      <c r="D99" s="88" t="s">
        <v>269</v>
      </c>
      <c r="E99" s="89" t="s">
        <v>26</v>
      </c>
      <c r="F99" s="90">
        <v>2</v>
      </c>
      <c r="G99" s="91">
        <v>876.8</v>
      </c>
      <c r="H99" s="70">
        <f t="shared" ref="H99" si="97">TRUNC(G99 * (1+$I$5), 2)</f>
        <v>1094.5899999999999</v>
      </c>
      <c r="I99" s="70">
        <f t="shared" ref="I99" si="98">TRUNC(F99 * H99, 2)</f>
        <v>2189.1799999999998</v>
      </c>
      <c r="J99" s="92">
        <f t="shared" si="73"/>
        <v>8.2249945033451063E-3</v>
      </c>
    </row>
    <row r="100" spans="1:10" ht="26.1" customHeight="1" x14ac:dyDescent="0.2">
      <c r="A100" s="88" t="s">
        <v>270</v>
      </c>
      <c r="B100" s="88" t="s">
        <v>271</v>
      </c>
      <c r="C100" s="88" t="s">
        <v>19</v>
      </c>
      <c r="D100" s="88" t="s">
        <v>272</v>
      </c>
      <c r="E100" s="89" t="s">
        <v>26</v>
      </c>
      <c r="F100" s="90">
        <v>3</v>
      </c>
      <c r="G100" s="91">
        <v>17.38</v>
      </c>
      <c r="H100" s="70">
        <f t="shared" ref="H100" si="99">TRUNC(G100 * (1+$I$5), 2)</f>
        <v>21.69</v>
      </c>
      <c r="I100" s="70">
        <f t="shared" ref="I100" si="100">TRUNC(F100 * H100, 2)</f>
        <v>65.069999999999993</v>
      </c>
      <c r="J100" s="92">
        <f t="shared" si="73"/>
        <v>2.4447527948029217E-4</v>
      </c>
    </row>
    <row r="101" spans="1:10" ht="24" customHeight="1" x14ac:dyDescent="0.2">
      <c r="A101" s="78" t="s">
        <v>273</v>
      </c>
      <c r="B101" s="78" t="s">
        <v>12</v>
      </c>
      <c r="C101" s="78"/>
      <c r="D101" s="78" t="s">
        <v>274</v>
      </c>
      <c r="E101" s="79"/>
      <c r="F101" s="80"/>
      <c r="G101" s="80"/>
      <c r="H101" s="81"/>
      <c r="I101" s="81">
        <f>SUM(I102:I103)</f>
        <v>55.72</v>
      </c>
      <c r="J101" s="82">
        <f t="shared" si="73"/>
        <v>2.0934628204459632E-4</v>
      </c>
    </row>
    <row r="102" spans="1:10" ht="39" customHeight="1" x14ac:dyDescent="0.2">
      <c r="A102" s="88" t="s">
        <v>275</v>
      </c>
      <c r="B102" s="88" t="s">
        <v>276</v>
      </c>
      <c r="C102" s="88" t="s">
        <v>19</v>
      </c>
      <c r="D102" s="88" t="s">
        <v>277</v>
      </c>
      <c r="E102" s="89" t="s">
        <v>26</v>
      </c>
      <c r="F102" s="90">
        <v>1</v>
      </c>
      <c r="G102" s="91">
        <v>20.010000000000002</v>
      </c>
      <c r="H102" s="70">
        <f t="shared" ref="H102" si="101">TRUNC(G102 * (1+$I$5), 2)</f>
        <v>24.98</v>
      </c>
      <c r="I102" s="70">
        <f t="shared" ref="I102" si="102">TRUNC(F102 * H102, 2)</f>
        <v>24.98</v>
      </c>
      <c r="J102" s="92">
        <f t="shared" si="73"/>
        <v>9.385265838969878E-5</v>
      </c>
    </row>
    <row r="103" spans="1:10" ht="39" customHeight="1" x14ac:dyDescent="0.2">
      <c r="A103" s="88" t="s">
        <v>278</v>
      </c>
      <c r="B103" s="88" t="s">
        <v>279</v>
      </c>
      <c r="C103" s="88" t="s">
        <v>24</v>
      </c>
      <c r="D103" s="88" t="s">
        <v>280</v>
      </c>
      <c r="E103" s="89" t="s">
        <v>26</v>
      </c>
      <c r="F103" s="90">
        <v>1</v>
      </c>
      <c r="G103" s="91">
        <v>24.63</v>
      </c>
      <c r="H103" s="70">
        <f t="shared" ref="H103" si="103">TRUNC(G103 * (1+$I$5), 2)</f>
        <v>30.74</v>
      </c>
      <c r="I103" s="70">
        <f t="shared" ref="I103" si="104">TRUNC(F103 * H103, 2)</f>
        <v>30.74</v>
      </c>
      <c r="J103" s="92">
        <f t="shared" si="73"/>
        <v>1.1549362365489753E-4</v>
      </c>
    </row>
    <row r="104" spans="1:10" ht="24" customHeight="1" x14ac:dyDescent="0.2">
      <c r="A104" s="78" t="s">
        <v>281</v>
      </c>
      <c r="B104" s="78" t="s">
        <v>12</v>
      </c>
      <c r="C104" s="78"/>
      <c r="D104" s="78" t="s">
        <v>282</v>
      </c>
      <c r="E104" s="79"/>
      <c r="F104" s="80"/>
      <c r="G104" s="80"/>
      <c r="H104" s="81"/>
      <c r="I104" s="81">
        <f>I105+I109+I113</f>
        <v>39520.26</v>
      </c>
      <c r="J104" s="82">
        <f t="shared" si="73"/>
        <v>0.14848204408535137</v>
      </c>
    </row>
    <row r="105" spans="1:10" ht="24" customHeight="1" x14ac:dyDescent="0.2">
      <c r="A105" s="83" t="s">
        <v>283</v>
      </c>
      <c r="B105" s="83" t="s">
        <v>12</v>
      </c>
      <c r="C105" s="83"/>
      <c r="D105" s="83" t="s">
        <v>284</v>
      </c>
      <c r="E105" s="84"/>
      <c r="F105" s="85"/>
      <c r="G105" s="85"/>
      <c r="H105" s="86"/>
      <c r="I105" s="86">
        <f>SUM(I106:I108)</f>
        <v>21051</v>
      </c>
      <c r="J105" s="87">
        <f t="shared" si="73"/>
        <v>7.9090965242656089E-2</v>
      </c>
    </row>
    <row r="106" spans="1:10" ht="39" customHeight="1" x14ac:dyDescent="0.2">
      <c r="A106" s="88" t="s">
        <v>285</v>
      </c>
      <c r="B106" s="88" t="s">
        <v>286</v>
      </c>
      <c r="C106" s="88" t="s">
        <v>19</v>
      </c>
      <c r="D106" s="88" t="s">
        <v>287</v>
      </c>
      <c r="E106" s="89" t="s">
        <v>21</v>
      </c>
      <c r="F106" s="90">
        <v>211.16</v>
      </c>
      <c r="G106" s="91">
        <v>5.41</v>
      </c>
      <c r="H106" s="70">
        <f t="shared" ref="H106:H108" si="105">TRUNC(G106 * (1+$I$5), 2)</f>
        <v>6.75</v>
      </c>
      <c r="I106" s="70">
        <f t="shared" ref="I106:I107" si="106">TRUNC(F106 * H106, 2)</f>
        <v>1425.33</v>
      </c>
      <c r="J106" s="92">
        <f t="shared" si="73"/>
        <v>5.3551244828898862E-3</v>
      </c>
    </row>
    <row r="107" spans="1:10" ht="51.95" customHeight="1" x14ac:dyDescent="0.2">
      <c r="A107" s="88" t="s">
        <v>288</v>
      </c>
      <c r="B107" s="88" t="s">
        <v>289</v>
      </c>
      <c r="C107" s="88" t="s">
        <v>19</v>
      </c>
      <c r="D107" s="88" t="s">
        <v>290</v>
      </c>
      <c r="E107" s="89" t="s">
        <v>21</v>
      </c>
      <c r="F107" s="90">
        <v>211.16</v>
      </c>
      <c r="G107" s="91">
        <v>42.71</v>
      </c>
      <c r="H107" s="70">
        <f t="shared" si="105"/>
        <v>53.31</v>
      </c>
      <c r="I107" s="70">
        <f t="shared" si="106"/>
        <v>11256.93</v>
      </c>
      <c r="J107" s="92">
        <f t="shared" si="73"/>
        <v>4.2293547069926017E-2</v>
      </c>
    </row>
    <row r="108" spans="1:10" ht="39" customHeight="1" x14ac:dyDescent="0.2">
      <c r="A108" s="88" t="s">
        <v>291</v>
      </c>
      <c r="B108" s="88" t="s">
        <v>292</v>
      </c>
      <c r="C108" s="88" t="s">
        <v>19</v>
      </c>
      <c r="D108" s="88" t="s">
        <v>293</v>
      </c>
      <c r="E108" s="89" t="s">
        <v>21</v>
      </c>
      <c r="F108" s="90">
        <v>85.64</v>
      </c>
      <c r="G108" s="91">
        <v>78.28</v>
      </c>
      <c r="H108" s="70">
        <f t="shared" si="105"/>
        <v>97.72</v>
      </c>
      <c r="I108" s="70">
        <f t="shared" ref="I108" si="107">TRUNC(F108 * H108, 2)</f>
        <v>8368.74</v>
      </c>
      <c r="J108" s="92">
        <f t="shared" si="73"/>
        <v>3.1442293689840181E-2</v>
      </c>
    </row>
    <row r="109" spans="1:10" ht="24" customHeight="1" x14ac:dyDescent="0.2">
      <c r="A109" s="83" t="s">
        <v>294</v>
      </c>
      <c r="B109" s="83" t="s">
        <v>12</v>
      </c>
      <c r="C109" s="83"/>
      <c r="D109" s="83" t="s">
        <v>295</v>
      </c>
      <c r="E109" s="84"/>
      <c r="F109" s="85"/>
      <c r="G109" s="85"/>
      <c r="H109" s="86"/>
      <c r="I109" s="86">
        <f>SUM(I110:I112)</f>
        <v>13732.380000000001</v>
      </c>
      <c r="J109" s="87">
        <f t="shared" si="73"/>
        <v>5.1594090032727455E-2</v>
      </c>
    </row>
    <row r="110" spans="1:10" ht="51.95" customHeight="1" x14ac:dyDescent="0.2">
      <c r="A110" s="88" t="s">
        <v>296</v>
      </c>
      <c r="B110" s="88" t="s">
        <v>297</v>
      </c>
      <c r="C110" s="88" t="s">
        <v>19</v>
      </c>
      <c r="D110" s="88" t="s">
        <v>298</v>
      </c>
      <c r="E110" s="89" t="s">
        <v>21</v>
      </c>
      <c r="F110" s="90">
        <v>54.73</v>
      </c>
      <c r="G110" s="91">
        <v>55.63</v>
      </c>
      <c r="H110" s="70">
        <f t="shared" ref="H110" si="108">TRUNC(G110 * (1+$I$5), 2)</f>
        <v>69.44</v>
      </c>
      <c r="I110" s="70">
        <f t="shared" ref="I110" si="109">TRUNC(F110 * H110, 2)</f>
        <v>3800.45</v>
      </c>
      <c r="J110" s="92">
        <f t="shared" si="73"/>
        <v>1.4278716396202189E-2</v>
      </c>
    </row>
    <row r="111" spans="1:10" ht="39" customHeight="1" x14ac:dyDescent="0.2">
      <c r="A111" s="88" t="s">
        <v>299</v>
      </c>
      <c r="B111" s="88" t="s">
        <v>300</v>
      </c>
      <c r="C111" s="88" t="s">
        <v>19</v>
      </c>
      <c r="D111" s="88" t="s">
        <v>301</v>
      </c>
      <c r="E111" s="89" t="s">
        <v>21</v>
      </c>
      <c r="F111" s="90">
        <v>18.93</v>
      </c>
      <c r="G111" s="91">
        <v>73.88</v>
      </c>
      <c r="H111" s="70">
        <f t="shared" ref="H111" si="110">TRUNC(G111 * (1+$I$5), 2)</f>
        <v>92.23</v>
      </c>
      <c r="I111" s="70">
        <f t="shared" ref="I111" si="111">TRUNC(F111 * H111, 2)</f>
        <v>1745.91</v>
      </c>
      <c r="J111" s="92">
        <f t="shared" si="73"/>
        <v>6.5595794559311048E-3</v>
      </c>
    </row>
    <row r="112" spans="1:10" ht="26.1" customHeight="1" x14ac:dyDescent="0.2">
      <c r="A112" s="88" t="s">
        <v>302</v>
      </c>
      <c r="B112" s="88" t="s">
        <v>303</v>
      </c>
      <c r="C112" s="88" t="s">
        <v>19</v>
      </c>
      <c r="D112" s="88" t="s">
        <v>304</v>
      </c>
      <c r="E112" s="89" t="s">
        <v>21</v>
      </c>
      <c r="F112" s="90">
        <v>35.799999999999997</v>
      </c>
      <c r="G112" s="91">
        <v>183.17</v>
      </c>
      <c r="H112" s="70">
        <f t="shared" ref="H112" si="112">TRUNC(G112 * (1+$I$5), 2)</f>
        <v>228.66</v>
      </c>
      <c r="I112" s="70">
        <f t="shared" ref="I112" si="113">TRUNC(F112 * H112, 2)</f>
        <v>8186.02</v>
      </c>
      <c r="J112" s="92">
        <f t="shared" si="73"/>
        <v>3.0755794180594157E-2</v>
      </c>
    </row>
    <row r="113" spans="1:10" ht="24" customHeight="1" x14ac:dyDescent="0.2">
      <c r="A113" s="83" t="s">
        <v>305</v>
      </c>
      <c r="B113" s="83" t="s">
        <v>12</v>
      </c>
      <c r="C113" s="83"/>
      <c r="D113" s="83" t="s">
        <v>306</v>
      </c>
      <c r="E113" s="84"/>
      <c r="F113" s="85"/>
      <c r="G113" s="85"/>
      <c r="H113" s="86"/>
      <c r="I113" s="86">
        <f>SUM(I114)</f>
        <v>4736.88</v>
      </c>
      <c r="J113" s="87">
        <f t="shared" si="73"/>
        <v>1.7796988809967829E-2</v>
      </c>
    </row>
    <row r="114" spans="1:10" ht="39" customHeight="1" x14ac:dyDescent="0.2">
      <c r="A114" s="88" t="s">
        <v>307</v>
      </c>
      <c r="B114" s="88" t="s">
        <v>308</v>
      </c>
      <c r="C114" s="88" t="s">
        <v>19</v>
      </c>
      <c r="D114" s="88" t="s">
        <v>309</v>
      </c>
      <c r="E114" s="89" t="s">
        <v>21</v>
      </c>
      <c r="F114" s="90">
        <v>54.73</v>
      </c>
      <c r="G114" s="91">
        <v>69.33</v>
      </c>
      <c r="H114" s="70">
        <f t="shared" ref="H114" si="114">TRUNC(G114 * (1+$I$5), 2)</f>
        <v>86.55</v>
      </c>
      <c r="I114" s="70">
        <f t="shared" ref="I114" si="115">TRUNC(F114 * H114, 2)</f>
        <v>4736.88</v>
      </c>
      <c r="J114" s="92">
        <f t="shared" si="73"/>
        <v>1.7796988809967829E-2</v>
      </c>
    </row>
    <row r="115" spans="1:10" ht="24" customHeight="1" x14ac:dyDescent="0.2">
      <c r="A115" s="78" t="s">
        <v>310</v>
      </c>
      <c r="B115" s="78" t="s">
        <v>12</v>
      </c>
      <c r="C115" s="78"/>
      <c r="D115" s="78" t="s">
        <v>311</v>
      </c>
      <c r="E115" s="79"/>
      <c r="F115" s="80"/>
      <c r="G115" s="80"/>
      <c r="H115" s="81"/>
      <c r="I115" s="81">
        <f>I116+I122+I127</f>
        <v>18992.559999999998</v>
      </c>
      <c r="J115" s="82">
        <f t="shared" si="73"/>
        <v>7.135717556548668E-2</v>
      </c>
    </row>
    <row r="116" spans="1:10" ht="24" customHeight="1" x14ac:dyDescent="0.2">
      <c r="A116" s="83" t="s">
        <v>312</v>
      </c>
      <c r="B116" s="83" t="s">
        <v>12</v>
      </c>
      <c r="C116" s="83"/>
      <c r="D116" s="83" t="s">
        <v>313</v>
      </c>
      <c r="E116" s="84"/>
      <c r="F116" s="85"/>
      <c r="G116" s="85"/>
      <c r="H116" s="86"/>
      <c r="I116" s="86">
        <f>SUM(I117:I121)</f>
        <v>9483.7099999999991</v>
      </c>
      <c r="J116" s="87">
        <f t="shared" si="73"/>
        <v>3.5631360884586474E-2</v>
      </c>
    </row>
    <row r="117" spans="1:10" ht="65.099999999999994" customHeight="1" x14ac:dyDescent="0.2">
      <c r="A117" s="88" t="s">
        <v>314</v>
      </c>
      <c r="B117" s="88" t="s">
        <v>315</v>
      </c>
      <c r="C117" s="88" t="s">
        <v>19</v>
      </c>
      <c r="D117" s="88" t="s">
        <v>316</v>
      </c>
      <c r="E117" s="89" t="s">
        <v>26</v>
      </c>
      <c r="F117" s="90">
        <v>1</v>
      </c>
      <c r="G117" s="91">
        <v>1090.8900000000001</v>
      </c>
      <c r="H117" s="70">
        <f t="shared" ref="H117:H120" si="116">TRUNC(G117 * (1+$I$5), 2)</f>
        <v>1361.86</v>
      </c>
      <c r="I117" s="70">
        <f t="shared" ref="I117:I120" si="117">TRUNC(F117 * H117, 2)</f>
        <v>1361.86</v>
      </c>
      <c r="J117" s="92">
        <f t="shared" si="73"/>
        <v>5.1166605826499269E-3</v>
      </c>
    </row>
    <row r="118" spans="1:10" ht="65.099999999999994" customHeight="1" x14ac:dyDescent="0.2">
      <c r="A118" s="88" t="s">
        <v>317</v>
      </c>
      <c r="B118" s="88" t="s">
        <v>318</v>
      </c>
      <c r="C118" s="88" t="s">
        <v>19</v>
      </c>
      <c r="D118" s="88" t="s">
        <v>319</v>
      </c>
      <c r="E118" s="89" t="s">
        <v>26</v>
      </c>
      <c r="F118" s="90">
        <v>3</v>
      </c>
      <c r="G118" s="91">
        <v>1140.05</v>
      </c>
      <c r="H118" s="70">
        <f t="shared" si="116"/>
        <v>1423.23</v>
      </c>
      <c r="I118" s="70">
        <f t="shared" si="117"/>
        <v>4269.6899999999996</v>
      </c>
      <c r="J118" s="92">
        <f t="shared" si="73"/>
        <v>1.6041703642910847E-2</v>
      </c>
    </row>
    <row r="119" spans="1:10" ht="65.099999999999994" customHeight="1" x14ac:dyDescent="0.2">
      <c r="A119" s="88" t="s">
        <v>320</v>
      </c>
      <c r="B119" s="88" t="s">
        <v>321</v>
      </c>
      <c r="C119" s="88" t="s">
        <v>19</v>
      </c>
      <c r="D119" s="88" t="s">
        <v>322</v>
      </c>
      <c r="E119" s="89" t="s">
        <v>26</v>
      </c>
      <c r="F119" s="90">
        <v>1</v>
      </c>
      <c r="G119" s="91">
        <v>1216.53</v>
      </c>
      <c r="H119" s="70">
        <f t="shared" si="116"/>
        <v>1518.71</v>
      </c>
      <c r="I119" s="70">
        <f t="shared" si="117"/>
        <v>1518.71</v>
      </c>
      <c r="J119" s="92">
        <f t="shared" si="73"/>
        <v>5.7059636038038208E-3</v>
      </c>
    </row>
    <row r="120" spans="1:10" ht="26.1" customHeight="1" x14ac:dyDescent="0.2">
      <c r="A120" s="88" t="s">
        <v>323</v>
      </c>
      <c r="B120" s="88" t="s">
        <v>324</v>
      </c>
      <c r="C120" s="88" t="s">
        <v>19</v>
      </c>
      <c r="D120" s="88" t="s">
        <v>325</v>
      </c>
      <c r="E120" s="89" t="s">
        <v>69</v>
      </c>
      <c r="F120" s="90">
        <v>4.25</v>
      </c>
      <c r="G120" s="91">
        <v>120.47</v>
      </c>
      <c r="H120" s="70">
        <f t="shared" si="116"/>
        <v>150.38999999999999</v>
      </c>
      <c r="I120" s="70">
        <f t="shared" si="117"/>
        <v>639.15</v>
      </c>
      <c r="J120" s="92">
        <f t="shared" si="73"/>
        <v>2.4013581509117685E-3</v>
      </c>
    </row>
    <row r="121" spans="1:10" ht="39" customHeight="1" x14ac:dyDescent="0.2">
      <c r="A121" s="88" t="s">
        <v>326</v>
      </c>
      <c r="B121" s="88" t="s">
        <v>327</v>
      </c>
      <c r="C121" s="88" t="s">
        <v>19</v>
      </c>
      <c r="D121" s="88" t="s">
        <v>328</v>
      </c>
      <c r="E121" s="89" t="s">
        <v>21</v>
      </c>
      <c r="F121" s="90">
        <v>1.44</v>
      </c>
      <c r="G121" s="91">
        <v>942.49</v>
      </c>
      <c r="H121" s="70">
        <f t="shared" ref="H121" si="118">TRUNC(G121 * (1+$I$5), 2)</f>
        <v>1176.5999999999999</v>
      </c>
      <c r="I121" s="70">
        <f t="shared" ref="I121" si="119">TRUNC(F121 * H121, 2)</f>
        <v>1694.3</v>
      </c>
      <c r="J121" s="92">
        <f t="shared" si="73"/>
        <v>6.3656749043101138E-3</v>
      </c>
    </row>
    <row r="122" spans="1:10" ht="24" customHeight="1" x14ac:dyDescent="0.2">
      <c r="A122" s="83" t="s">
        <v>329</v>
      </c>
      <c r="B122" s="83" t="s">
        <v>12</v>
      </c>
      <c r="C122" s="83"/>
      <c r="D122" s="83" t="s">
        <v>330</v>
      </c>
      <c r="E122" s="84"/>
      <c r="F122" s="85"/>
      <c r="G122" s="85" t="s">
        <v>14</v>
      </c>
      <c r="H122" s="86"/>
      <c r="I122" s="86">
        <f>SUM(I123:I126)</f>
        <v>6235.1</v>
      </c>
      <c r="J122" s="87">
        <f t="shared" si="73"/>
        <v>2.3425969188375136E-2</v>
      </c>
    </row>
    <row r="123" spans="1:10" ht="26.1" customHeight="1" x14ac:dyDescent="0.2">
      <c r="A123" s="88" t="s">
        <v>331</v>
      </c>
      <c r="B123" s="88" t="s">
        <v>332</v>
      </c>
      <c r="C123" s="88" t="s">
        <v>19</v>
      </c>
      <c r="D123" s="88" t="s">
        <v>333</v>
      </c>
      <c r="E123" s="89" t="s">
        <v>69</v>
      </c>
      <c r="F123" s="90">
        <v>18</v>
      </c>
      <c r="G123" s="91">
        <v>24.29</v>
      </c>
      <c r="H123" s="70">
        <f t="shared" ref="H123" si="120">TRUNC(G123 * (1+$I$5), 2)</f>
        <v>30.32</v>
      </c>
      <c r="I123" s="70">
        <f t="shared" ref="I123" si="121">TRUNC(F123 * H123, 2)</f>
        <v>545.76</v>
      </c>
      <c r="J123" s="92">
        <f t="shared" si="73"/>
        <v>2.0504814588775825E-3</v>
      </c>
    </row>
    <row r="124" spans="1:10" ht="51.95" customHeight="1" x14ac:dyDescent="0.2">
      <c r="A124" s="88" t="s">
        <v>334</v>
      </c>
      <c r="B124" s="88" t="s">
        <v>335</v>
      </c>
      <c r="C124" s="88" t="s">
        <v>19</v>
      </c>
      <c r="D124" s="88" t="s">
        <v>336</v>
      </c>
      <c r="E124" s="89" t="s">
        <v>21</v>
      </c>
      <c r="F124" s="90">
        <v>4.8</v>
      </c>
      <c r="G124" s="91">
        <v>428.23</v>
      </c>
      <c r="H124" s="70">
        <f t="shared" ref="H124" si="122">TRUNC(G124 * (1+$I$5), 2)</f>
        <v>534.6</v>
      </c>
      <c r="I124" s="70">
        <f t="shared" ref="I124" si="123">TRUNC(F124 * H124, 2)</f>
        <v>2566.08</v>
      </c>
      <c r="J124" s="92">
        <f t="shared" si="73"/>
        <v>9.641050025646046E-3</v>
      </c>
    </row>
    <row r="125" spans="1:10" ht="39" customHeight="1" x14ac:dyDescent="0.2">
      <c r="A125" s="88" t="s">
        <v>337</v>
      </c>
      <c r="B125" s="88" t="s">
        <v>338</v>
      </c>
      <c r="C125" s="88" t="s">
        <v>19</v>
      </c>
      <c r="D125" s="88" t="s">
        <v>339</v>
      </c>
      <c r="E125" s="89" t="s">
        <v>21</v>
      </c>
      <c r="F125" s="90">
        <v>1.8</v>
      </c>
      <c r="G125" s="91">
        <v>713.9</v>
      </c>
      <c r="H125" s="70">
        <f t="shared" ref="H125" si="124">TRUNC(G125 * (1+$I$5), 2)</f>
        <v>891.23</v>
      </c>
      <c r="I125" s="70">
        <f t="shared" ref="I125" si="125">TRUNC(F125 * H125, 2)</f>
        <v>1604.21</v>
      </c>
      <c r="J125" s="92">
        <f t="shared" si="73"/>
        <v>6.0271966819591145E-3</v>
      </c>
    </row>
    <row r="126" spans="1:10" ht="39" customHeight="1" x14ac:dyDescent="0.2">
      <c r="A126" s="88" t="s">
        <v>340</v>
      </c>
      <c r="B126" s="88" t="s">
        <v>341</v>
      </c>
      <c r="C126" s="88" t="s">
        <v>19</v>
      </c>
      <c r="D126" s="88" t="s">
        <v>342</v>
      </c>
      <c r="E126" s="89" t="s">
        <v>69</v>
      </c>
      <c r="F126" s="90">
        <v>7.3</v>
      </c>
      <c r="G126" s="91">
        <v>166.69</v>
      </c>
      <c r="H126" s="70">
        <f t="shared" ref="H126" si="126">TRUNC(G126 * (1+$I$5), 2)</f>
        <v>208.09</v>
      </c>
      <c r="I126" s="70">
        <f t="shared" ref="I126" si="127">TRUNC(F126 * H126, 2)</f>
        <v>1519.05</v>
      </c>
      <c r="J126" s="92">
        <f t="shared" si="73"/>
        <v>5.7072410218923907E-3</v>
      </c>
    </row>
    <row r="127" spans="1:10" ht="24" customHeight="1" x14ac:dyDescent="0.2">
      <c r="A127" s="83" t="s">
        <v>343</v>
      </c>
      <c r="B127" s="83" t="s">
        <v>12</v>
      </c>
      <c r="C127" s="83"/>
      <c r="D127" s="83" t="s">
        <v>344</v>
      </c>
      <c r="E127" s="84"/>
      <c r="F127" s="85"/>
      <c r="G127" s="85"/>
      <c r="H127" s="86"/>
      <c r="I127" s="86">
        <f>SUM(I128:I129)</f>
        <v>3273.75</v>
      </c>
      <c r="J127" s="87">
        <f t="shared" si="73"/>
        <v>1.2299845492525075E-2</v>
      </c>
    </row>
    <row r="128" spans="1:10" ht="26.1" customHeight="1" x14ac:dyDescent="0.2">
      <c r="A128" s="88" t="s">
        <v>345</v>
      </c>
      <c r="B128" s="88" t="s">
        <v>346</v>
      </c>
      <c r="C128" s="88" t="s">
        <v>170</v>
      </c>
      <c r="D128" s="88" t="s">
        <v>347</v>
      </c>
      <c r="E128" s="89" t="s">
        <v>348</v>
      </c>
      <c r="F128" s="90">
        <v>5.2</v>
      </c>
      <c r="G128" s="91">
        <v>186.79</v>
      </c>
      <c r="H128" s="70">
        <f t="shared" ref="H128" si="128">TRUNC(G128 * (1+$I$5), 2)</f>
        <v>233.18</v>
      </c>
      <c r="I128" s="70">
        <f t="shared" ref="I128" si="129">TRUNC(F128 * H128, 2)</f>
        <v>1212.53</v>
      </c>
      <c r="J128" s="92">
        <f t="shared" si="73"/>
        <v>4.5556110439255986E-3</v>
      </c>
    </row>
    <row r="129" spans="1:10" ht="65.099999999999994" customHeight="1" x14ac:dyDescent="0.2">
      <c r="A129" s="88" t="s">
        <v>349</v>
      </c>
      <c r="B129" s="88" t="s">
        <v>350</v>
      </c>
      <c r="C129" s="88" t="s">
        <v>170</v>
      </c>
      <c r="D129" s="88" t="s">
        <v>351</v>
      </c>
      <c r="E129" s="89" t="s">
        <v>348</v>
      </c>
      <c r="F129" s="90">
        <v>5.2</v>
      </c>
      <c r="G129" s="91">
        <v>317.52</v>
      </c>
      <c r="H129" s="70">
        <f t="shared" ref="H129" si="130">TRUNC(G129 * (1+$I$5), 2)</f>
        <v>396.39</v>
      </c>
      <c r="I129" s="70">
        <f t="shared" ref="I129" si="131">TRUNC(F129 * H129, 2)</f>
        <v>2061.2199999999998</v>
      </c>
      <c r="J129" s="92">
        <f t="shared" si="73"/>
        <v>7.7442344485994753E-3</v>
      </c>
    </row>
    <row r="130" spans="1:10" ht="24" customHeight="1" x14ac:dyDescent="0.2">
      <c r="A130" s="78" t="s">
        <v>352</v>
      </c>
      <c r="B130" s="78" t="s">
        <v>12</v>
      </c>
      <c r="C130" s="78"/>
      <c r="D130" s="78" t="s">
        <v>353</v>
      </c>
      <c r="E130" s="79"/>
      <c r="F130" s="80"/>
      <c r="G130" s="80"/>
      <c r="H130" s="81"/>
      <c r="I130" s="81">
        <f>I131+I137+I142+I146</f>
        <v>15687.75</v>
      </c>
      <c r="J130" s="82">
        <f t="shared" si="73"/>
        <v>5.8940634173458649E-2</v>
      </c>
    </row>
    <row r="131" spans="1:10" ht="24" customHeight="1" x14ac:dyDescent="0.2">
      <c r="A131" s="83" t="s">
        <v>354</v>
      </c>
      <c r="B131" s="83" t="s">
        <v>12</v>
      </c>
      <c r="C131" s="83"/>
      <c r="D131" s="83" t="s">
        <v>355</v>
      </c>
      <c r="E131" s="84"/>
      <c r="F131" s="85"/>
      <c r="G131" s="85"/>
      <c r="H131" s="86"/>
      <c r="I131" s="86">
        <f>SUM(I132:I136)</f>
        <v>5626.8899999999994</v>
      </c>
      <c r="J131" s="87">
        <f t="shared" si="73"/>
        <v>2.1140856083523302E-2</v>
      </c>
    </row>
    <row r="132" spans="1:10" ht="51.95" customHeight="1" x14ac:dyDescent="0.2">
      <c r="A132" s="88" t="s">
        <v>356</v>
      </c>
      <c r="B132" s="88" t="s">
        <v>357</v>
      </c>
      <c r="C132" s="88" t="s">
        <v>24</v>
      </c>
      <c r="D132" s="88" t="s">
        <v>358</v>
      </c>
      <c r="E132" s="89" t="s">
        <v>26</v>
      </c>
      <c r="F132" s="90">
        <v>1</v>
      </c>
      <c r="G132" s="91">
        <v>253.58</v>
      </c>
      <c r="H132" s="70">
        <f t="shared" ref="H132:H134" si="132">TRUNC(G132 * (1+$I$5), 2)</f>
        <v>316.56</v>
      </c>
      <c r="I132" s="70">
        <f t="shared" ref="I132:I134" si="133">TRUNC(F132 * H132, 2)</f>
        <v>316.56</v>
      </c>
      <c r="J132" s="92">
        <f t="shared" si="73"/>
        <v>1.1893513826998817E-3</v>
      </c>
    </row>
    <row r="133" spans="1:10" ht="51.95" customHeight="1" x14ac:dyDescent="0.2">
      <c r="A133" s="88" t="s">
        <v>359</v>
      </c>
      <c r="B133" s="88" t="s">
        <v>360</v>
      </c>
      <c r="C133" s="88" t="s">
        <v>19</v>
      </c>
      <c r="D133" s="88" t="s">
        <v>361</v>
      </c>
      <c r="E133" s="89" t="s">
        <v>26</v>
      </c>
      <c r="F133" s="90">
        <v>2</v>
      </c>
      <c r="G133" s="91">
        <v>530.78</v>
      </c>
      <c r="H133" s="70">
        <f t="shared" si="132"/>
        <v>662.62</v>
      </c>
      <c r="I133" s="70">
        <f t="shared" si="133"/>
        <v>1325.24</v>
      </c>
      <c r="J133" s="92">
        <f t="shared" si="73"/>
        <v>4.979075140286806E-3</v>
      </c>
    </row>
    <row r="134" spans="1:10" ht="51.95" customHeight="1" x14ac:dyDescent="0.2">
      <c r="A134" s="88" t="s">
        <v>362</v>
      </c>
      <c r="B134" s="88" t="s">
        <v>360</v>
      </c>
      <c r="C134" s="88" t="s">
        <v>19</v>
      </c>
      <c r="D134" s="88" t="s">
        <v>363</v>
      </c>
      <c r="E134" s="89" t="s">
        <v>26</v>
      </c>
      <c r="F134" s="90">
        <v>3</v>
      </c>
      <c r="G134" s="91">
        <v>530.78</v>
      </c>
      <c r="H134" s="70">
        <f t="shared" si="132"/>
        <v>662.62</v>
      </c>
      <c r="I134" s="70">
        <f t="shared" si="133"/>
        <v>1987.86</v>
      </c>
      <c r="J134" s="92">
        <f t="shared" si="73"/>
        <v>7.4686127104302081E-3</v>
      </c>
    </row>
    <row r="135" spans="1:10" ht="51.95" customHeight="1" x14ac:dyDescent="0.2">
      <c r="A135" s="88" t="s">
        <v>364</v>
      </c>
      <c r="B135" s="88" t="s">
        <v>365</v>
      </c>
      <c r="C135" s="88" t="s">
        <v>19</v>
      </c>
      <c r="D135" s="88" t="s">
        <v>366</v>
      </c>
      <c r="E135" s="89" t="s">
        <v>26</v>
      </c>
      <c r="F135" s="90">
        <v>3</v>
      </c>
      <c r="G135" s="91">
        <v>407.33</v>
      </c>
      <c r="H135" s="70">
        <f t="shared" ref="H135:H140" si="134">TRUNC(G135 * (1+$I$5), 2)</f>
        <v>508.51</v>
      </c>
      <c r="I135" s="70">
        <f t="shared" ref="I135" si="135">TRUNC(F135 * H135, 2)</f>
        <v>1525.53</v>
      </c>
      <c r="J135" s="92">
        <f t="shared" si="73"/>
        <v>5.7315871078157396E-3</v>
      </c>
    </row>
    <row r="136" spans="1:10" ht="39" customHeight="1" x14ac:dyDescent="0.2">
      <c r="A136" s="88" t="s">
        <v>367</v>
      </c>
      <c r="B136" s="88" t="s">
        <v>368</v>
      </c>
      <c r="C136" s="88" t="s">
        <v>19</v>
      </c>
      <c r="D136" s="88" t="s">
        <v>369</v>
      </c>
      <c r="E136" s="89" t="s">
        <v>26</v>
      </c>
      <c r="F136" s="90">
        <v>1</v>
      </c>
      <c r="G136" s="91">
        <v>377.85</v>
      </c>
      <c r="H136" s="70">
        <f t="shared" si="134"/>
        <v>471.7</v>
      </c>
      <c r="I136" s="70">
        <f t="shared" ref="I136" si="136">TRUNC(F136 * H136, 2)</f>
        <v>471.7</v>
      </c>
      <c r="J136" s="92">
        <f t="shared" ref="J136:J164" si="137">I136/$H$173</f>
        <v>1.772229742290669E-3</v>
      </c>
    </row>
    <row r="137" spans="1:10" ht="24" customHeight="1" x14ac:dyDescent="0.2">
      <c r="A137" s="83" t="s">
        <v>370</v>
      </c>
      <c r="B137" s="83" t="s">
        <v>12</v>
      </c>
      <c r="C137" s="83"/>
      <c r="D137" s="83" t="s">
        <v>371</v>
      </c>
      <c r="E137" s="84"/>
      <c r="F137" s="85"/>
      <c r="G137" s="85"/>
      <c r="H137" s="86"/>
      <c r="I137" s="86">
        <f>SUM(I138:I141)</f>
        <v>3803.69</v>
      </c>
      <c r="J137" s="87">
        <f t="shared" si="137"/>
        <v>1.4290889439163866E-2</v>
      </c>
    </row>
    <row r="138" spans="1:10" ht="39" customHeight="1" x14ac:dyDescent="0.2">
      <c r="A138" s="88" t="s">
        <v>372</v>
      </c>
      <c r="B138" s="88" t="s">
        <v>373</v>
      </c>
      <c r="C138" s="88" t="s">
        <v>24</v>
      </c>
      <c r="D138" s="88" t="s">
        <v>374</v>
      </c>
      <c r="E138" s="89" t="s">
        <v>26</v>
      </c>
      <c r="F138" s="90">
        <v>4</v>
      </c>
      <c r="G138" s="91">
        <v>184.23</v>
      </c>
      <c r="H138" s="70">
        <f t="shared" si="134"/>
        <v>229.99</v>
      </c>
      <c r="I138" s="70">
        <f t="shared" ref="I138:I140" si="138">TRUNC(F138 * H138, 2)</f>
        <v>919.96</v>
      </c>
      <c r="J138" s="92">
        <f t="shared" si="137"/>
        <v>3.4563927787104602E-3</v>
      </c>
    </row>
    <row r="139" spans="1:10" ht="26.1" customHeight="1" x14ac:dyDescent="0.2">
      <c r="A139" s="88" t="s">
        <v>375</v>
      </c>
      <c r="B139" s="88" t="s">
        <v>373</v>
      </c>
      <c r="C139" s="88" t="s">
        <v>24</v>
      </c>
      <c r="D139" s="88" t="s">
        <v>376</v>
      </c>
      <c r="E139" s="89" t="s">
        <v>26</v>
      </c>
      <c r="F139" s="90">
        <v>1</v>
      </c>
      <c r="G139" s="91">
        <v>184.23</v>
      </c>
      <c r="H139" s="70">
        <f t="shared" si="134"/>
        <v>229.99</v>
      </c>
      <c r="I139" s="70">
        <f t="shared" si="138"/>
        <v>229.99</v>
      </c>
      <c r="J139" s="92">
        <f t="shared" si="137"/>
        <v>8.6409819467761506E-4</v>
      </c>
    </row>
    <row r="140" spans="1:10" ht="39" customHeight="1" x14ac:dyDescent="0.2">
      <c r="A140" s="88" t="s">
        <v>377</v>
      </c>
      <c r="B140" s="88" t="s">
        <v>378</v>
      </c>
      <c r="C140" s="88" t="s">
        <v>19</v>
      </c>
      <c r="D140" s="88" t="s">
        <v>379</v>
      </c>
      <c r="E140" s="89" t="s">
        <v>26</v>
      </c>
      <c r="F140" s="90">
        <v>3</v>
      </c>
      <c r="G140" s="91">
        <v>338.94</v>
      </c>
      <c r="H140" s="70">
        <f t="shared" si="134"/>
        <v>423.13</v>
      </c>
      <c r="I140" s="70">
        <f t="shared" si="138"/>
        <v>1269.3900000000001</v>
      </c>
      <c r="J140" s="92">
        <f t="shared" si="137"/>
        <v>4.7692404336789332E-3</v>
      </c>
    </row>
    <row r="141" spans="1:10" ht="39" customHeight="1" x14ac:dyDescent="0.2">
      <c r="A141" s="88" t="s">
        <v>380</v>
      </c>
      <c r="B141" s="88" t="s">
        <v>381</v>
      </c>
      <c r="C141" s="88" t="s">
        <v>19</v>
      </c>
      <c r="D141" s="88" t="s">
        <v>382</v>
      </c>
      <c r="E141" s="89" t="s">
        <v>26</v>
      </c>
      <c r="F141" s="90">
        <v>3</v>
      </c>
      <c r="G141" s="91">
        <v>369.64</v>
      </c>
      <c r="H141" s="70">
        <f t="shared" ref="H141" si="139">TRUNC(G141 * (1+$I$5), 2)</f>
        <v>461.45</v>
      </c>
      <c r="I141" s="70">
        <f t="shared" ref="I141" si="140">TRUNC(F141 * H141, 2)</f>
        <v>1384.35</v>
      </c>
      <c r="J141" s="92">
        <f t="shared" si="137"/>
        <v>5.2011580320968573E-3</v>
      </c>
    </row>
    <row r="142" spans="1:10" ht="24" customHeight="1" x14ac:dyDescent="0.2">
      <c r="A142" s="83" t="s">
        <v>383</v>
      </c>
      <c r="B142" s="83" t="s">
        <v>12</v>
      </c>
      <c r="C142" s="83"/>
      <c r="D142" s="83" t="s">
        <v>384</v>
      </c>
      <c r="E142" s="84"/>
      <c r="F142" s="85"/>
      <c r="G142" s="85"/>
      <c r="H142" s="86"/>
      <c r="I142" s="86">
        <f>SUM(I143:I145)</f>
        <v>5686.24</v>
      </c>
      <c r="J142" s="87">
        <f t="shared" si="137"/>
        <v>2.1363840682219404E-2</v>
      </c>
    </row>
    <row r="143" spans="1:10" ht="39" customHeight="1" x14ac:dyDescent="0.2">
      <c r="A143" s="88" t="s">
        <v>385</v>
      </c>
      <c r="B143" s="88" t="s">
        <v>386</v>
      </c>
      <c r="C143" s="88" t="s">
        <v>24</v>
      </c>
      <c r="D143" s="88" t="s">
        <v>387</v>
      </c>
      <c r="E143" s="89" t="s">
        <v>21</v>
      </c>
      <c r="F143" s="90">
        <v>0.65</v>
      </c>
      <c r="G143" s="91">
        <v>1263.0999999999999</v>
      </c>
      <c r="H143" s="70">
        <f t="shared" ref="H143" si="141">TRUNC(G143 * (1+$I$5), 2)</f>
        <v>1576.85</v>
      </c>
      <c r="I143" s="70">
        <f t="shared" ref="I143" si="142">TRUNC(F143 * H143, 2)</f>
        <v>1024.95</v>
      </c>
      <c r="J143" s="92">
        <f t="shared" si="137"/>
        <v>3.8508519702370602E-3</v>
      </c>
    </row>
    <row r="144" spans="1:10" ht="39" customHeight="1" x14ac:dyDescent="0.2">
      <c r="A144" s="88" t="s">
        <v>388</v>
      </c>
      <c r="B144" s="88" t="s">
        <v>386</v>
      </c>
      <c r="C144" s="88" t="s">
        <v>24</v>
      </c>
      <c r="D144" s="88" t="s">
        <v>389</v>
      </c>
      <c r="E144" s="89" t="s">
        <v>21</v>
      </c>
      <c r="F144" s="90">
        <v>0.35</v>
      </c>
      <c r="G144" s="91">
        <v>1263.0999999999999</v>
      </c>
      <c r="H144" s="70">
        <f t="shared" ref="H144" si="143">TRUNC(G144 * (1+$I$5), 2)</f>
        <v>1576.85</v>
      </c>
      <c r="I144" s="70">
        <f t="shared" ref="I144" si="144">TRUNC(F144 * H144, 2)</f>
        <v>551.89</v>
      </c>
      <c r="J144" s="92">
        <f t="shared" si="137"/>
        <v>2.0735125555921079E-3</v>
      </c>
    </row>
    <row r="145" spans="1:10" ht="39" customHeight="1" x14ac:dyDescent="0.2">
      <c r="A145" s="88" t="s">
        <v>390</v>
      </c>
      <c r="B145" s="88" t="s">
        <v>391</v>
      </c>
      <c r="C145" s="88" t="s">
        <v>19</v>
      </c>
      <c r="D145" s="88" t="s">
        <v>392</v>
      </c>
      <c r="E145" s="89" t="s">
        <v>21</v>
      </c>
      <c r="F145" s="90">
        <v>3.29</v>
      </c>
      <c r="G145" s="91">
        <v>1000.53</v>
      </c>
      <c r="H145" s="70">
        <f t="shared" ref="H145" si="145">TRUNC(G145 * (1+$I$5), 2)</f>
        <v>1249.06</v>
      </c>
      <c r="I145" s="70">
        <f t="shared" ref="I145" si="146">TRUNC(F145 * H145, 2)</f>
        <v>4109.3999999999996</v>
      </c>
      <c r="J145" s="92">
        <f t="shared" si="137"/>
        <v>1.5439476156390236E-2</v>
      </c>
    </row>
    <row r="146" spans="1:10" ht="24" customHeight="1" x14ac:dyDescent="0.2">
      <c r="A146" s="83" t="s">
        <v>393</v>
      </c>
      <c r="B146" s="83" t="s">
        <v>12</v>
      </c>
      <c r="C146" s="83"/>
      <c r="D146" s="83" t="s">
        <v>394</v>
      </c>
      <c r="E146" s="84"/>
      <c r="F146" s="85"/>
      <c r="G146" s="85"/>
      <c r="H146" s="86"/>
      <c r="I146" s="86">
        <f>SUM(I147:I149)</f>
        <v>570.93000000000006</v>
      </c>
      <c r="J146" s="87">
        <f t="shared" si="137"/>
        <v>2.1450479685520708E-3</v>
      </c>
    </row>
    <row r="147" spans="1:10" ht="26.1" customHeight="1" x14ac:dyDescent="0.2">
      <c r="A147" s="88" t="s">
        <v>395</v>
      </c>
      <c r="B147" s="88" t="s">
        <v>396</v>
      </c>
      <c r="C147" s="88" t="s">
        <v>19</v>
      </c>
      <c r="D147" s="88" t="s">
        <v>397</v>
      </c>
      <c r="E147" s="89" t="s">
        <v>26</v>
      </c>
      <c r="F147" s="90">
        <v>1</v>
      </c>
      <c r="G147" s="91">
        <v>92.29</v>
      </c>
      <c r="H147" s="70">
        <f t="shared" ref="H147" si="147">TRUNC(G147 * (1+$I$5), 2)</f>
        <v>115.21</v>
      </c>
      <c r="I147" s="70">
        <f t="shared" ref="I147" si="148">TRUNC(F147 * H147, 2)</f>
        <v>115.21</v>
      </c>
      <c r="J147" s="92">
        <f t="shared" si="137"/>
        <v>4.3285687642422721E-4</v>
      </c>
    </row>
    <row r="148" spans="1:10" ht="26.1" customHeight="1" x14ac:dyDescent="0.2">
      <c r="A148" s="88" t="s">
        <v>398</v>
      </c>
      <c r="B148" s="88" t="s">
        <v>399</v>
      </c>
      <c r="C148" s="88" t="s">
        <v>19</v>
      </c>
      <c r="D148" s="88" t="s">
        <v>400</v>
      </c>
      <c r="E148" s="89" t="s">
        <v>26</v>
      </c>
      <c r="F148" s="90">
        <v>2</v>
      </c>
      <c r="G148" s="91">
        <v>46.01</v>
      </c>
      <c r="H148" s="70">
        <f t="shared" ref="H148" si="149">TRUNC(G148 * (1+$I$5), 2)</f>
        <v>57.43</v>
      </c>
      <c r="I148" s="70">
        <f t="shared" ref="I148" si="150">TRUNC(F148 * H148, 2)</f>
        <v>114.86</v>
      </c>
      <c r="J148" s="92">
        <f t="shared" si="137"/>
        <v>4.3154188721540441E-4</v>
      </c>
    </row>
    <row r="149" spans="1:10" ht="26.1" customHeight="1" x14ac:dyDescent="0.2">
      <c r="A149" s="88" t="s">
        <v>401</v>
      </c>
      <c r="B149" s="88" t="s">
        <v>402</v>
      </c>
      <c r="C149" s="88" t="s">
        <v>19</v>
      </c>
      <c r="D149" s="88" t="s">
        <v>403</v>
      </c>
      <c r="E149" s="89" t="s">
        <v>26</v>
      </c>
      <c r="F149" s="90">
        <v>3</v>
      </c>
      <c r="G149" s="91">
        <v>91.02</v>
      </c>
      <c r="H149" s="70">
        <f t="shared" ref="H149" si="151">TRUNC(G149 * (1+$I$5), 2)</f>
        <v>113.62</v>
      </c>
      <c r="I149" s="70">
        <f t="shared" ref="I149" si="152">TRUNC(F149 * H149, 2)</f>
        <v>340.86</v>
      </c>
      <c r="J149" s="92">
        <f t="shared" si="137"/>
        <v>1.280649204912439E-3</v>
      </c>
    </row>
    <row r="150" spans="1:10" ht="24" customHeight="1" x14ac:dyDescent="0.2">
      <c r="A150" s="78" t="s">
        <v>404</v>
      </c>
      <c r="B150" s="78" t="s">
        <v>12</v>
      </c>
      <c r="C150" s="78"/>
      <c r="D150" s="78" t="s">
        <v>405</v>
      </c>
      <c r="E150" s="79"/>
      <c r="F150" s="80"/>
      <c r="G150" s="80"/>
      <c r="H150" s="81"/>
      <c r="I150" s="81">
        <f>I151+I154+I158</f>
        <v>6274.1200000000008</v>
      </c>
      <c r="J150" s="82">
        <f t="shared" si="137"/>
        <v>2.3572571699598758E-2</v>
      </c>
    </row>
    <row r="151" spans="1:10" ht="24" customHeight="1" x14ac:dyDescent="0.2">
      <c r="A151" s="83" t="s">
        <v>406</v>
      </c>
      <c r="B151" s="83" t="s">
        <v>12</v>
      </c>
      <c r="C151" s="83"/>
      <c r="D151" s="83" t="s">
        <v>407</v>
      </c>
      <c r="E151" s="84"/>
      <c r="F151" s="85"/>
      <c r="G151" s="85"/>
      <c r="H151" s="86"/>
      <c r="I151" s="86">
        <f>SUM(I152:I153)</f>
        <v>3941.25</v>
      </c>
      <c r="J151" s="87">
        <f t="shared" si="137"/>
        <v>1.4807717769351494E-2</v>
      </c>
    </row>
    <row r="152" spans="1:10" ht="26.1" customHeight="1" x14ac:dyDescent="0.2">
      <c r="A152" s="88" t="s">
        <v>408</v>
      </c>
      <c r="B152" s="88" t="s">
        <v>409</v>
      </c>
      <c r="C152" s="88" t="s">
        <v>19</v>
      </c>
      <c r="D152" s="88" t="s">
        <v>410</v>
      </c>
      <c r="E152" s="89" t="s">
        <v>21</v>
      </c>
      <c r="F152" s="90">
        <v>190.86</v>
      </c>
      <c r="G152" s="91">
        <v>3.99</v>
      </c>
      <c r="H152" s="70">
        <f t="shared" ref="H152" si="153">TRUNC(G152 * (1+$I$5), 2)</f>
        <v>4.9800000000000004</v>
      </c>
      <c r="I152" s="70">
        <f t="shared" ref="I152" si="154">TRUNC(F152 * H152, 2)</f>
        <v>950.48</v>
      </c>
      <c r="J152" s="92">
        <f t="shared" si="137"/>
        <v>3.5710598377198116E-3</v>
      </c>
    </row>
    <row r="153" spans="1:10" ht="26.1" customHeight="1" x14ac:dyDescent="0.2">
      <c r="A153" s="88" t="s">
        <v>411</v>
      </c>
      <c r="B153" s="88" t="s">
        <v>412</v>
      </c>
      <c r="C153" s="88" t="s">
        <v>19</v>
      </c>
      <c r="D153" s="88" t="s">
        <v>413</v>
      </c>
      <c r="E153" s="89" t="s">
        <v>21</v>
      </c>
      <c r="F153" s="90">
        <v>190.86</v>
      </c>
      <c r="G153" s="91">
        <v>12.56</v>
      </c>
      <c r="H153" s="70">
        <f t="shared" ref="H153" si="155">TRUNC(G153 * (1+$I$5), 2)</f>
        <v>15.67</v>
      </c>
      <c r="I153" s="70">
        <f t="shared" ref="I153" si="156">TRUNC(F153 * H153, 2)</f>
        <v>2990.77</v>
      </c>
      <c r="J153" s="92">
        <f t="shared" si="137"/>
        <v>1.1236657931631682E-2</v>
      </c>
    </row>
    <row r="154" spans="1:10" ht="24" customHeight="1" x14ac:dyDescent="0.2">
      <c r="A154" s="83" t="s">
        <v>414</v>
      </c>
      <c r="B154" s="83" t="s">
        <v>12</v>
      </c>
      <c r="C154" s="83"/>
      <c r="D154" s="83" t="s">
        <v>415</v>
      </c>
      <c r="E154" s="84"/>
      <c r="F154" s="85"/>
      <c r="G154" s="85"/>
      <c r="H154" s="86"/>
      <c r="I154" s="86">
        <f>SUM(I155:I157)</f>
        <v>1182.93</v>
      </c>
      <c r="J154" s="87">
        <f t="shared" si="137"/>
        <v>4.4444005279794391E-3</v>
      </c>
    </row>
    <row r="155" spans="1:10" ht="26.1" customHeight="1" x14ac:dyDescent="0.2">
      <c r="A155" s="88" t="s">
        <v>416</v>
      </c>
      <c r="B155" s="88" t="s">
        <v>417</v>
      </c>
      <c r="C155" s="88" t="s">
        <v>19</v>
      </c>
      <c r="D155" s="88" t="s">
        <v>418</v>
      </c>
      <c r="E155" s="89" t="s">
        <v>21</v>
      </c>
      <c r="F155" s="90">
        <v>17.64</v>
      </c>
      <c r="G155" s="91">
        <v>2.44</v>
      </c>
      <c r="H155" s="70">
        <f t="shared" ref="H155" si="157">TRUNC(G155 * (1+$I$5), 2)</f>
        <v>3.04</v>
      </c>
      <c r="I155" s="70">
        <f t="shared" ref="I155" si="158">TRUNC(F155 * H155, 2)</f>
        <v>53.62</v>
      </c>
      <c r="J155" s="92">
        <f t="shared" si="137"/>
        <v>2.0145634679165925E-4</v>
      </c>
    </row>
    <row r="156" spans="1:10" ht="26.1" customHeight="1" x14ac:dyDescent="0.2">
      <c r="A156" s="88" t="s">
        <v>419</v>
      </c>
      <c r="B156" s="88" t="s">
        <v>420</v>
      </c>
      <c r="C156" s="88" t="s">
        <v>19</v>
      </c>
      <c r="D156" s="88" t="s">
        <v>421</v>
      </c>
      <c r="E156" s="89" t="s">
        <v>21</v>
      </c>
      <c r="F156" s="90">
        <v>17.64</v>
      </c>
      <c r="G156" s="91">
        <v>33</v>
      </c>
      <c r="H156" s="70">
        <f t="shared" ref="H156" si="159">TRUNC(G156 * (1+$I$5), 2)</f>
        <v>41.19</v>
      </c>
      <c r="I156" s="70">
        <f t="shared" ref="I156" si="160">TRUNC(F156 * H156, 2)</f>
        <v>726.59</v>
      </c>
      <c r="J156" s="92">
        <f t="shared" si="137"/>
        <v>2.7298800263959662E-3</v>
      </c>
    </row>
    <row r="157" spans="1:10" ht="39" customHeight="1" x14ac:dyDescent="0.2">
      <c r="A157" s="88" t="s">
        <v>422</v>
      </c>
      <c r="B157" s="88" t="s">
        <v>423</v>
      </c>
      <c r="C157" s="88" t="s">
        <v>19</v>
      </c>
      <c r="D157" s="88" t="s">
        <v>424</v>
      </c>
      <c r="E157" s="89" t="s">
        <v>21</v>
      </c>
      <c r="F157" s="90">
        <v>17.64</v>
      </c>
      <c r="G157" s="91">
        <v>18.29</v>
      </c>
      <c r="H157" s="70">
        <f t="shared" ref="H157" si="161">TRUNC(G157 * (1+$I$5), 2)</f>
        <v>22.83</v>
      </c>
      <c r="I157" s="70">
        <f t="shared" ref="I157" si="162">TRUNC(F157 * H157, 2)</f>
        <v>402.72</v>
      </c>
      <c r="J157" s="92">
        <f t="shared" si="137"/>
        <v>1.5130641547918132E-3</v>
      </c>
    </row>
    <row r="158" spans="1:10" ht="24" customHeight="1" x14ac:dyDescent="0.2">
      <c r="A158" s="83" t="s">
        <v>425</v>
      </c>
      <c r="B158" s="83" t="s">
        <v>12</v>
      </c>
      <c r="C158" s="83"/>
      <c r="D158" s="83" t="s">
        <v>426</v>
      </c>
      <c r="E158" s="84"/>
      <c r="F158" s="85"/>
      <c r="G158" s="85"/>
      <c r="H158" s="86"/>
      <c r="I158" s="86">
        <f>SUM(I159:I160)</f>
        <v>1149.94</v>
      </c>
      <c r="J158" s="87">
        <f t="shared" si="137"/>
        <v>4.3204534022678234E-3</v>
      </c>
    </row>
    <row r="159" spans="1:10" ht="51.95" customHeight="1" x14ac:dyDescent="0.2">
      <c r="A159" s="88" t="s">
        <v>427</v>
      </c>
      <c r="B159" s="88" t="s">
        <v>428</v>
      </c>
      <c r="C159" s="88" t="s">
        <v>19</v>
      </c>
      <c r="D159" s="88" t="s">
        <v>429</v>
      </c>
      <c r="E159" s="89" t="s">
        <v>21</v>
      </c>
      <c r="F159" s="90">
        <v>11.44</v>
      </c>
      <c r="G159" s="91">
        <v>27.08</v>
      </c>
      <c r="H159" s="70">
        <f t="shared" ref="H159" si="163">TRUNC(G159 * (1+$I$5), 2)</f>
        <v>33.799999999999997</v>
      </c>
      <c r="I159" s="70">
        <f t="shared" ref="I159" si="164">TRUNC(F159 * H159, 2)</f>
        <v>386.67</v>
      </c>
      <c r="J159" s="92">
        <f t="shared" si="137"/>
        <v>1.4527625067872229E-3</v>
      </c>
    </row>
    <row r="160" spans="1:10" ht="51.95" customHeight="1" x14ac:dyDescent="0.2">
      <c r="A160" s="88" t="s">
        <v>430</v>
      </c>
      <c r="B160" s="88" t="s">
        <v>431</v>
      </c>
      <c r="C160" s="88" t="s">
        <v>19</v>
      </c>
      <c r="D160" s="88" t="s">
        <v>432</v>
      </c>
      <c r="E160" s="89" t="s">
        <v>21</v>
      </c>
      <c r="F160" s="90">
        <v>11.44</v>
      </c>
      <c r="G160" s="91">
        <v>53.45</v>
      </c>
      <c r="H160" s="70">
        <f t="shared" ref="H160" si="165">TRUNC(G160 * (1+$I$5), 2)</f>
        <v>66.72</v>
      </c>
      <c r="I160" s="70">
        <f t="shared" ref="I160" si="166">TRUNC(F160 * H160, 2)</f>
        <v>763.27</v>
      </c>
      <c r="J160" s="92">
        <f t="shared" si="137"/>
        <v>2.8676908954805998E-3</v>
      </c>
    </row>
    <row r="161" spans="1:10" ht="24" customHeight="1" x14ac:dyDescent="0.2">
      <c r="A161" s="78" t="s">
        <v>433</v>
      </c>
      <c r="B161" s="78" t="s">
        <v>12</v>
      </c>
      <c r="C161" s="78"/>
      <c r="D161" s="78" t="s">
        <v>434</v>
      </c>
      <c r="E161" s="79"/>
      <c r="F161" s="80"/>
      <c r="G161" s="80"/>
      <c r="H161" s="81"/>
      <c r="I161" s="81">
        <f>I162+I164</f>
        <v>7566.25</v>
      </c>
      <c r="J161" s="82">
        <f t="shared" si="137"/>
        <v>2.8427248860730919E-2</v>
      </c>
    </row>
    <row r="162" spans="1:10" ht="24" customHeight="1" x14ac:dyDescent="0.2">
      <c r="A162" s="83" t="s">
        <v>435</v>
      </c>
      <c r="B162" s="83" t="s">
        <v>12</v>
      </c>
      <c r="C162" s="83"/>
      <c r="D162" s="83" t="s">
        <v>436</v>
      </c>
      <c r="E162" s="84"/>
      <c r="F162" s="85"/>
      <c r="G162" s="85"/>
      <c r="H162" s="86"/>
      <c r="I162" s="86">
        <f>SUM(I163)</f>
        <v>4076.78</v>
      </c>
      <c r="J162" s="87">
        <f t="shared" si="137"/>
        <v>1.531691916212795E-2</v>
      </c>
    </row>
    <row r="163" spans="1:10" ht="51.95" customHeight="1" x14ac:dyDescent="0.2">
      <c r="A163" s="88" t="s">
        <v>437</v>
      </c>
      <c r="B163" s="88" t="s">
        <v>438</v>
      </c>
      <c r="C163" s="88" t="s">
        <v>19</v>
      </c>
      <c r="D163" s="88" t="s">
        <v>439</v>
      </c>
      <c r="E163" s="89" t="s">
        <v>21</v>
      </c>
      <c r="F163" s="90">
        <v>32.340000000000003</v>
      </c>
      <c r="G163" s="91">
        <v>100.98</v>
      </c>
      <c r="H163" s="70">
        <f t="shared" ref="H163:H168" si="167">TRUNC(G163 * (1+$I$5), 2)</f>
        <v>126.06</v>
      </c>
      <c r="I163" s="70">
        <f t="shared" ref="I163" si="168">TRUNC(F163 * H163, 2)</f>
        <v>4076.78</v>
      </c>
      <c r="J163" s="71">
        <f t="shared" si="137"/>
        <v>1.531691916212795E-2</v>
      </c>
    </row>
    <row r="164" spans="1:10" ht="24" customHeight="1" x14ac:dyDescent="0.2">
      <c r="A164" s="83" t="s">
        <v>440</v>
      </c>
      <c r="B164" s="83" t="s">
        <v>12</v>
      </c>
      <c r="C164" s="83"/>
      <c r="D164" s="83" t="s">
        <v>441</v>
      </c>
      <c r="E164" s="84"/>
      <c r="F164" s="85"/>
      <c r="G164" s="85"/>
      <c r="H164" s="86"/>
      <c r="I164" s="86">
        <f>SUM(I165:I169)</f>
        <v>3489.4700000000003</v>
      </c>
      <c r="J164" s="87">
        <f t="shared" si="137"/>
        <v>1.3110329698602971E-2</v>
      </c>
    </row>
    <row r="165" spans="1:10" ht="39" customHeight="1" x14ac:dyDescent="0.2">
      <c r="A165" s="88" t="s">
        <v>442</v>
      </c>
      <c r="B165" s="88" t="s">
        <v>443</v>
      </c>
      <c r="C165" s="88" t="s">
        <v>19</v>
      </c>
      <c r="D165" s="88" t="s">
        <v>444</v>
      </c>
      <c r="E165" s="89" t="s">
        <v>21</v>
      </c>
      <c r="F165" s="90">
        <v>1.2</v>
      </c>
      <c r="G165" s="91">
        <v>145.72999999999999</v>
      </c>
      <c r="H165" s="70">
        <f t="shared" si="167"/>
        <v>181.92</v>
      </c>
      <c r="I165" s="70">
        <f t="shared" ref="I165:I168" si="169">TRUNC(F165 * H165, 2)</f>
        <v>218.3</v>
      </c>
      <c r="J165" s="71">
        <f>I165/$H$173</f>
        <v>8.201775551029321E-4</v>
      </c>
    </row>
    <row r="166" spans="1:10" ht="39" customHeight="1" x14ac:dyDescent="0.2">
      <c r="A166" s="88" t="s">
        <v>445</v>
      </c>
      <c r="B166" s="88" t="s">
        <v>446</v>
      </c>
      <c r="C166" s="88" t="s">
        <v>19</v>
      </c>
      <c r="D166" s="88" t="s">
        <v>447</v>
      </c>
      <c r="E166" s="89" t="s">
        <v>45</v>
      </c>
      <c r="F166" s="90">
        <v>0.55000000000000004</v>
      </c>
      <c r="G166" s="91">
        <v>3690.63</v>
      </c>
      <c r="H166" s="70">
        <f t="shared" si="167"/>
        <v>4607.38</v>
      </c>
      <c r="I166" s="70">
        <f t="shared" si="169"/>
        <v>2534.0500000000002</v>
      </c>
      <c r="J166" s="71">
        <f>I166/$H$173</f>
        <v>9.5207097274786316E-3</v>
      </c>
    </row>
    <row r="167" spans="1:10" ht="39" customHeight="1" x14ac:dyDescent="0.2">
      <c r="A167" s="88" t="s">
        <v>448</v>
      </c>
      <c r="B167" s="88" t="s">
        <v>449</v>
      </c>
      <c r="C167" s="88" t="s">
        <v>19</v>
      </c>
      <c r="D167" s="88" t="s">
        <v>450</v>
      </c>
      <c r="E167" s="89" t="s">
        <v>21</v>
      </c>
      <c r="F167" s="90">
        <v>1.5</v>
      </c>
      <c r="G167" s="91">
        <v>114.28</v>
      </c>
      <c r="H167" s="70">
        <f t="shared" si="167"/>
        <v>142.66</v>
      </c>
      <c r="I167" s="70">
        <f t="shared" si="169"/>
        <v>213.99</v>
      </c>
      <c r="J167" s="71">
        <f>I167/$H$173</f>
        <v>8.0398440227428516E-4</v>
      </c>
    </row>
    <row r="168" spans="1:10" ht="39" customHeight="1" x14ac:dyDescent="0.2">
      <c r="A168" s="88" t="s">
        <v>451</v>
      </c>
      <c r="B168" s="88" t="s">
        <v>452</v>
      </c>
      <c r="C168" s="88" t="s">
        <v>19</v>
      </c>
      <c r="D168" s="88" t="s">
        <v>453</v>
      </c>
      <c r="E168" s="89" t="s">
        <v>21</v>
      </c>
      <c r="F168" s="90">
        <v>1.5</v>
      </c>
      <c r="G168" s="91">
        <v>130.47999999999999</v>
      </c>
      <c r="H168" s="70">
        <f t="shared" si="167"/>
        <v>162.88999999999999</v>
      </c>
      <c r="I168" s="70">
        <f t="shared" si="169"/>
        <v>244.33</v>
      </c>
      <c r="J168" s="71">
        <f>I168/$H$173</f>
        <v>9.1797518111909945E-4</v>
      </c>
    </row>
    <row r="169" spans="1:10" ht="26.1" customHeight="1" x14ac:dyDescent="0.2">
      <c r="A169" s="88" t="s">
        <v>454</v>
      </c>
      <c r="B169" s="88" t="s">
        <v>455</v>
      </c>
      <c r="C169" s="88" t="s">
        <v>19</v>
      </c>
      <c r="D169" s="88" t="s">
        <v>456</v>
      </c>
      <c r="E169" s="89" t="s">
        <v>69</v>
      </c>
      <c r="F169" s="90">
        <v>1.9</v>
      </c>
      <c r="G169" s="91">
        <v>117.55</v>
      </c>
      <c r="H169" s="70">
        <f>TRUNC(G169 * (1+$I$5), 2)</f>
        <v>146.74</v>
      </c>
      <c r="I169" s="70">
        <f t="shared" ref="I169" si="170">TRUNC(F169 * H169, 2)</f>
        <v>278.8</v>
      </c>
      <c r="J169" s="71">
        <f>I169/$H$173</f>
        <v>1.0474828326280231E-3</v>
      </c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 x14ac:dyDescent="0.2">
      <c r="A171" s="96"/>
      <c r="B171" s="96"/>
      <c r="C171" s="96"/>
      <c r="D171" s="67"/>
      <c r="E171" s="68"/>
      <c r="F171" s="111" t="s">
        <v>457</v>
      </c>
      <c r="G171" s="112"/>
      <c r="H171" s="113">
        <f>H173/1.2484</f>
        <v>213202.40307593721</v>
      </c>
      <c r="I171" s="112"/>
      <c r="J171" s="112"/>
    </row>
    <row r="172" spans="1:10" ht="20.100000000000001" customHeight="1" x14ac:dyDescent="0.2">
      <c r="A172" s="96"/>
      <c r="B172" s="96"/>
      <c r="C172" s="96"/>
      <c r="D172" s="67"/>
      <c r="E172" s="68"/>
      <c r="F172" s="111" t="s">
        <v>458</v>
      </c>
      <c r="G172" s="112"/>
      <c r="H172" s="113">
        <f>H173-H171</f>
        <v>52959.476924062794</v>
      </c>
      <c r="I172" s="112"/>
      <c r="J172" s="112"/>
    </row>
    <row r="173" spans="1:10" ht="20.100000000000001" customHeight="1" x14ac:dyDescent="0.2">
      <c r="A173" s="96"/>
      <c r="B173" s="96"/>
      <c r="C173" s="96"/>
      <c r="D173" s="67"/>
      <c r="E173" s="68"/>
      <c r="F173" s="97" t="s">
        <v>459</v>
      </c>
      <c r="G173" s="98"/>
      <c r="H173" s="99">
        <f>I161+I150+I130+I115+I104+I101+I97+I81+I58+I47+I40+I37+I34+I29+I21+I19+I8</f>
        <v>266161.88</v>
      </c>
      <c r="I173" s="98"/>
      <c r="J173" s="98"/>
    </row>
    <row r="174" spans="1:10" x14ac:dyDescent="0.2">
      <c r="A174" s="23"/>
      <c r="B174" s="23"/>
      <c r="C174" s="23"/>
      <c r="D174" s="23"/>
      <c r="E174" s="23"/>
      <c r="F174" s="69"/>
      <c r="G174" s="69"/>
      <c r="H174" s="69"/>
      <c r="I174" s="69"/>
      <c r="J174" s="23"/>
    </row>
    <row r="175" spans="1:10" s="93" customFormat="1" ht="68.25" customHeight="1" x14ac:dyDescent="0.2">
      <c r="A175" s="23"/>
      <c r="B175" s="23"/>
      <c r="C175" s="23"/>
      <c r="D175" s="23"/>
      <c r="E175" s="23"/>
      <c r="F175" s="69"/>
      <c r="G175" s="69"/>
      <c r="H175" s="69"/>
      <c r="I175" s="69"/>
      <c r="J175" s="23"/>
    </row>
    <row r="176" spans="1:10" ht="41.25" customHeight="1" x14ac:dyDescent="0.2">
      <c r="A176" s="100" t="s">
        <v>479</v>
      </c>
      <c r="B176" s="101"/>
      <c r="C176" s="101"/>
      <c r="D176" s="101"/>
      <c r="E176" s="101"/>
      <c r="F176" s="101"/>
      <c r="G176" s="101"/>
      <c r="H176" s="101"/>
      <c r="I176" s="101"/>
      <c r="J176" s="101"/>
    </row>
  </sheetData>
  <mergeCells count="22">
    <mergeCell ref="A6:J6"/>
    <mergeCell ref="F171:G171"/>
    <mergeCell ref="H171:J171"/>
    <mergeCell ref="A172:C172"/>
    <mergeCell ref="F172:G172"/>
    <mergeCell ref="H172:J172"/>
    <mergeCell ref="A173:C173"/>
    <mergeCell ref="F173:G173"/>
    <mergeCell ref="H173:J173"/>
    <mergeCell ref="A176:J176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171:C171"/>
  </mergeCells>
  <pageMargins left="0.51181102362204722" right="0.51181102362204722" top="0.39370078740157483" bottom="0.39370078740157483" header="0.51181102362204722" footer="0.51181102362204722"/>
  <pageSetup paperSize="9" scale="5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K46"/>
  <sheetViews>
    <sheetView tabSelected="1" showOutlineSymbols="0" showWhiteSpace="0" view="pageBreakPreview" zoomScaleNormal="85" zoomScaleSheetLayoutView="100" workbookViewId="0">
      <selection activeCell="G15" sqref="G15"/>
    </sheetView>
  </sheetViews>
  <sheetFormatPr defaultRowHeight="14.25" x14ac:dyDescent="0.2"/>
  <cols>
    <col min="1" max="1" width="7" customWidth="1"/>
    <col min="2" max="2" width="39.375" customWidth="1"/>
    <col min="3" max="8" width="14.625" customWidth="1"/>
    <col min="9" max="16" width="12" bestFit="1" customWidth="1"/>
  </cols>
  <sheetData>
    <row r="1" spans="1:999" s="3" customFormat="1" ht="75.75" customHeight="1" x14ac:dyDescent="0.2">
      <c r="A1" s="124"/>
      <c r="B1" s="125"/>
      <c r="C1" s="125"/>
      <c r="D1" s="125"/>
      <c r="E1" s="125"/>
      <c r="F1" s="125"/>
      <c r="G1" s="125"/>
      <c r="H1" s="12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</row>
    <row r="2" spans="1:999" ht="36.75" customHeight="1" x14ac:dyDescent="0.2">
      <c r="A2" s="126" t="s">
        <v>546</v>
      </c>
      <c r="B2" s="126"/>
      <c r="C2" s="126"/>
      <c r="D2" s="126"/>
      <c r="E2" s="126"/>
      <c r="F2" s="126"/>
      <c r="G2" s="126"/>
      <c r="H2" s="126"/>
    </row>
    <row r="3" spans="1:999" ht="28.5" customHeight="1" x14ac:dyDescent="0.2">
      <c r="A3" s="127" t="s">
        <v>460</v>
      </c>
      <c r="B3" s="127"/>
      <c r="C3" s="127"/>
      <c r="D3" s="127"/>
      <c r="E3" s="127"/>
      <c r="F3" s="127"/>
      <c r="G3" s="127"/>
      <c r="H3" s="127"/>
    </row>
    <row r="4" spans="1:999" s="5" customFormat="1" ht="15" x14ac:dyDescent="0.2">
      <c r="A4" s="4" t="s">
        <v>1</v>
      </c>
      <c r="B4" s="4" t="s">
        <v>4</v>
      </c>
      <c r="C4" s="4" t="s">
        <v>461</v>
      </c>
      <c r="D4" s="4" t="s">
        <v>462</v>
      </c>
      <c r="E4" s="4" t="s">
        <v>463</v>
      </c>
      <c r="F4" s="4" t="s">
        <v>464</v>
      </c>
      <c r="G4" s="4" t="s">
        <v>549</v>
      </c>
      <c r="H4" s="4" t="s">
        <v>461</v>
      </c>
    </row>
    <row r="5" spans="1:999" ht="20.100000000000001" customHeight="1" x14ac:dyDescent="0.2">
      <c r="A5" s="116" t="s">
        <v>11</v>
      </c>
      <c r="B5" s="116" t="str">
        <f>'Orçamento Sintético'!D8</f>
        <v>SERVIÇOS INICIAIS</v>
      </c>
      <c r="C5" s="6">
        <f>C6/$C$41</f>
        <v>6.8603362735490142E-2</v>
      </c>
      <c r="D5" s="19">
        <v>0.57579999999999998</v>
      </c>
      <c r="E5" s="19">
        <v>0.1414</v>
      </c>
      <c r="F5" s="19">
        <v>0.1414</v>
      </c>
      <c r="G5" s="19">
        <v>0.1414</v>
      </c>
      <c r="H5" s="6">
        <f t="shared" ref="H5:H30" si="0">SUM(D5:G5)</f>
        <v>0.99999999999999989</v>
      </c>
    </row>
    <row r="6" spans="1:999" ht="20.100000000000001" customHeight="1" x14ac:dyDescent="0.2">
      <c r="A6" s="116"/>
      <c r="B6" s="116"/>
      <c r="C6" s="10">
        <f>'Orçamento Sintético'!I8</f>
        <v>18259.599999999999</v>
      </c>
      <c r="D6" s="11">
        <f>D5*$C6</f>
        <v>10513.87768</v>
      </c>
      <c r="E6" s="11">
        <f t="shared" ref="E6:G6" si="1">E5*$C6</f>
        <v>2581.90744</v>
      </c>
      <c r="F6" s="11">
        <f t="shared" si="1"/>
        <v>2581.90744</v>
      </c>
      <c r="G6" s="11">
        <f t="shared" si="1"/>
        <v>2581.90744</v>
      </c>
      <c r="H6" s="12">
        <f t="shared" si="0"/>
        <v>18259.599999999999</v>
      </c>
    </row>
    <row r="7" spans="1:999" ht="20.100000000000001" customHeight="1" x14ac:dyDescent="0.2">
      <c r="A7" s="114" t="s">
        <v>50</v>
      </c>
      <c r="B7" s="115" t="str">
        <f>'Orçamento Sintético'!D19</f>
        <v>ADMINISTRAÇÃO LOCAL</v>
      </c>
      <c r="C7" s="13">
        <f>C8/$C$41</f>
        <v>3.7307709127993832E-2</v>
      </c>
      <c r="D7" s="94">
        <v>0.19</v>
      </c>
      <c r="E7" s="94">
        <v>0.2</v>
      </c>
      <c r="F7" s="94">
        <v>0.36</v>
      </c>
      <c r="G7" s="94">
        <v>0.25</v>
      </c>
      <c r="H7" s="13">
        <f t="shared" si="0"/>
        <v>1</v>
      </c>
    </row>
    <row r="8" spans="1:999" ht="20.100000000000001" customHeight="1" x14ac:dyDescent="0.2">
      <c r="A8" s="114"/>
      <c r="B8" s="114"/>
      <c r="C8" s="14">
        <f>'Orçamento Sintético'!I19</f>
        <v>9929.89</v>
      </c>
      <c r="D8" s="15">
        <f>D7*$C8</f>
        <v>1886.6790999999998</v>
      </c>
      <c r="E8" s="15">
        <f t="shared" ref="E8:G8" si="2">E7*$C8</f>
        <v>1985.9780000000001</v>
      </c>
      <c r="F8" s="15">
        <f t="shared" si="2"/>
        <v>3574.7603999999997</v>
      </c>
      <c r="G8" s="15">
        <f t="shared" si="2"/>
        <v>2482.4724999999999</v>
      </c>
      <c r="H8" s="16">
        <f t="shared" si="0"/>
        <v>9929.89</v>
      </c>
    </row>
    <row r="9" spans="1:999" ht="20.100000000000001" customHeight="1" x14ac:dyDescent="0.2">
      <c r="A9" s="116" t="s">
        <v>465</v>
      </c>
      <c r="B9" s="116" t="str">
        <f>'Orçamento Sintético'!D21</f>
        <v>DEMOLIÇÕES E REMOÇÕES</v>
      </c>
      <c r="C9" s="6">
        <f>C10/$C$41</f>
        <v>1.0266158324400173E-2</v>
      </c>
      <c r="D9" s="19">
        <v>0.57579999999999998</v>
      </c>
      <c r="E9" s="19">
        <v>0.1414</v>
      </c>
      <c r="F9" s="19">
        <v>0.1414</v>
      </c>
      <c r="G9" s="19">
        <v>0.1414</v>
      </c>
      <c r="H9" s="6">
        <f t="shared" si="0"/>
        <v>0.99999999999999989</v>
      </c>
    </row>
    <row r="10" spans="1:999" ht="20.100000000000001" customHeight="1" x14ac:dyDescent="0.2">
      <c r="A10" s="116"/>
      <c r="B10" s="116"/>
      <c r="C10" s="10">
        <f>'Orçamento Sintético'!I21</f>
        <v>2732.46</v>
      </c>
      <c r="D10" s="11">
        <f>D9*$C10</f>
        <v>1573.3504679999999</v>
      </c>
      <c r="E10" s="11">
        <f t="shared" ref="E10" si="3">E9*$C10</f>
        <v>386.369844</v>
      </c>
      <c r="F10" s="11">
        <f t="shared" ref="F10" si="4">F9*$C10</f>
        <v>386.369844</v>
      </c>
      <c r="G10" s="11">
        <f t="shared" ref="G10" si="5">G9*$C10</f>
        <v>386.369844</v>
      </c>
      <c r="H10" s="12">
        <f t="shared" si="0"/>
        <v>2732.4599999999996</v>
      </c>
    </row>
    <row r="11" spans="1:999" ht="20.100000000000001" customHeight="1" x14ac:dyDescent="0.2">
      <c r="A11" s="114" t="s">
        <v>466</v>
      </c>
      <c r="B11" s="114" t="str">
        <f>'Orçamento Sintético'!D29</f>
        <v>INFRAESTRUTURA</v>
      </c>
      <c r="C11" s="13">
        <f>C12/$C$41</f>
        <v>0.10230101320294249</v>
      </c>
      <c r="D11" s="94">
        <v>1</v>
      </c>
      <c r="E11" s="94"/>
      <c r="F11" s="94"/>
      <c r="G11" s="94"/>
      <c r="H11" s="13">
        <f t="shared" si="0"/>
        <v>1</v>
      </c>
    </row>
    <row r="12" spans="1:999" ht="20.100000000000001" customHeight="1" x14ac:dyDescent="0.2">
      <c r="A12" s="114"/>
      <c r="B12" s="114"/>
      <c r="C12" s="14">
        <f>'Orçamento Sintético'!I29</f>
        <v>27228.629999999997</v>
      </c>
      <c r="D12" s="15">
        <f>D11*$C12</f>
        <v>27228.629999999997</v>
      </c>
      <c r="E12" s="15">
        <f t="shared" ref="E12" si="6">E11*$C12</f>
        <v>0</v>
      </c>
      <c r="F12" s="15">
        <f t="shared" ref="F12" si="7">F11*$C12</f>
        <v>0</v>
      </c>
      <c r="G12" s="15">
        <f t="shared" ref="G12" si="8">G11*$C12</f>
        <v>0</v>
      </c>
      <c r="H12" s="16">
        <f t="shared" si="0"/>
        <v>27228.629999999997</v>
      </c>
    </row>
    <row r="13" spans="1:999" ht="20.100000000000001" customHeight="1" x14ac:dyDescent="0.2">
      <c r="A13" s="116" t="s">
        <v>467</v>
      </c>
      <c r="B13" s="117" t="str">
        <f>'Orçamento Sintético'!D34</f>
        <v>SUPERESTRUTURA</v>
      </c>
      <c r="C13" s="6">
        <f>C14/$C$41</f>
        <v>5.9970909433011213E-2</v>
      </c>
      <c r="D13" s="19">
        <v>0.33679999999999999</v>
      </c>
      <c r="E13" s="19">
        <v>0.66320000000000001</v>
      </c>
      <c r="F13" s="19"/>
      <c r="G13" s="19"/>
      <c r="H13" s="6">
        <f t="shared" si="0"/>
        <v>1</v>
      </c>
    </row>
    <row r="14" spans="1:999" ht="20.100000000000001" customHeight="1" x14ac:dyDescent="0.2">
      <c r="A14" s="116"/>
      <c r="B14" s="116"/>
      <c r="C14" s="10">
        <f>'Orçamento Sintético'!I34</f>
        <v>15961.97</v>
      </c>
      <c r="D14" s="17">
        <f>D13*$C14</f>
        <v>5375.9914959999996</v>
      </c>
      <c r="E14" s="17">
        <f t="shared" ref="E14:G14" si="9">E13*$C14</f>
        <v>10585.978504000001</v>
      </c>
      <c r="F14" s="17">
        <f t="shared" si="9"/>
        <v>0</v>
      </c>
      <c r="G14" s="17">
        <f t="shared" si="9"/>
        <v>0</v>
      </c>
      <c r="H14" s="12">
        <f t="shared" si="0"/>
        <v>15961.970000000001</v>
      </c>
    </row>
    <row r="15" spans="1:999" ht="20.100000000000001" customHeight="1" x14ac:dyDescent="0.2">
      <c r="A15" s="114" t="s">
        <v>468</v>
      </c>
      <c r="B15" s="115" t="str">
        <f>'Orçamento Sintético'!D37</f>
        <v>IMPERMEABILIZAÇÃO</v>
      </c>
      <c r="C15" s="13">
        <f>C16/$C$41</f>
        <v>8.0185787686801735E-3</v>
      </c>
      <c r="D15" s="94">
        <v>0.68169999999999997</v>
      </c>
      <c r="E15" s="94"/>
      <c r="F15" s="94">
        <v>0.31830000000000003</v>
      </c>
      <c r="G15" s="94"/>
      <c r="H15" s="13">
        <f t="shared" si="0"/>
        <v>1</v>
      </c>
    </row>
    <row r="16" spans="1:999" ht="20.100000000000001" customHeight="1" x14ac:dyDescent="0.2">
      <c r="A16" s="114"/>
      <c r="B16" s="114"/>
      <c r="C16" s="14">
        <f>'Orçamento Sintético'!I37</f>
        <v>2134.2400000000002</v>
      </c>
      <c r="D16" s="15">
        <f>D15*$C16</f>
        <v>1454.9114080000002</v>
      </c>
      <c r="E16" s="15">
        <f t="shared" ref="E16" si="10">E15*$C16</f>
        <v>0</v>
      </c>
      <c r="F16" s="15">
        <f t="shared" ref="F16" si="11">F15*$C16</f>
        <v>679.32859200000019</v>
      </c>
      <c r="G16" s="15">
        <f t="shared" ref="G16" si="12">G15*$C16</f>
        <v>0</v>
      </c>
      <c r="H16" s="16">
        <f t="shared" si="0"/>
        <v>2134.2400000000002</v>
      </c>
    </row>
    <row r="17" spans="1:8" ht="20.100000000000001" customHeight="1" x14ac:dyDescent="0.2">
      <c r="A17" s="116" t="s">
        <v>469</v>
      </c>
      <c r="B17" s="116" t="str">
        <f>'Orçamento Sintético'!D40</f>
        <v>PAREDES E PAINEIS</v>
      </c>
      <c r="C17" s="6">
        <f>C18/$C$41</f>
        <v>5.9303721479574759E-2</v>
      </c>
      <c r="D17" s="19"/>
      <c r="E17" s="19">
        <v>1</v>
      </c>
      <c r="F17" s="19"/>
      <c r="G17" s="19"/>
      <c r="H17" s="6">
        <f t="shared" si="0"/>
        <v>1</v>
      </c>
    </row>
    <row r="18" spans="1:8" ht="20.100000000000001" customHeight="1" x14ac:dyDescent="0.2">
      <c r="A18" s="116"/>
      <c r="B18" s="116"/>
      <c r="C18" s="10">
        <f>'Orçamento Sintético'!I40</f>
        <v>15784.39</v>
      </c>
      <c r="D18" s="17">
        <f>D17*$C18</f>
        <v>0</v>
      </c>
      <c r="E18" s="17">
        <f t="shared" ref="E18" si="13">E17*$C18</f>
        <v>15784.39</v>
      </c>
      <c r="F18" s="17">
        <f t="shared" ref="F18" si="14">F17*$C18</f>
        <v>0</v>
      </c>
      <c r="G18" s="17">
        <f t="shared" ref="G18" si="15">G17*$C18</f>
        <v>0</v>
      </c>
      <c r="H18" s="12">
        <f t="shared" si="0"/>
        <v>15784.39</v>
      </c>
    </row>
    <row r="19" spans="1:8" ht="20.100000000000001" customHeight="1" x14ac:dyDescent="0.2">
      <c r="A19" s="114" t="s">
        <v>470</v>
      </c>
      <c r="B19" s="115" t="str">
        <f>'Orçamento Sintético'!D47</f>
        <v>COBERTURA</v>
      </c>
      <c r="C19" s="13">
        <f>C20/$C$41</f>
        <v>0.1608762306608294</v>
      </c>
      <c r="D19" s="94"/>
      <c r="E19" s="94"/>
      <c r="F19" s="94">
        <v>0.73609999999999998</v>
      </c>
      <c r="G19" s="94">
        <v>0.26390000000000002</v>
      </c>
      <c r="H19" s="13">
        <f t="shared" si="0"/>
        <v>1</v>
      </c>
    </row>
    <row r="20" spans="1:8" ht="20.100000000000001" customHeight="1" x14ac:dyDescent="0.2">
      <c r="A20" s="114"/>
      <c r="B20" s="114"/>
      <c r="C20" s="14">
        <f>'Orçamento Sintético'!I47</f>
        <v>42819.119999999995</v>
      </c>
      <c r="D20" s="15">
        <f>D19*$C20</f>
        <v>0</v>
      </c>
      <c r="E20" s="15">
        <f t="shared" ref="E20" si="16">E19*$C20</f>
        <v>0</v>
      </c>
      <c r="F20" s="15">
        <f t="shared" ref="F20" si="17">F19*$C20</f>
        <v>31519.154231999997</v>
      </c>
      <c r="G20" s="15">
        <f t="shared" ref="G20" si="18">G19*$C20</f>
        <v>11299.965768</v>
      </c>
      <c r="H20" s="16">
        <f t="shared" si="0"/>
        <v>42819.119999999995</v>
      </c>
    </row>
    <row r="21" spans="1:8" ht="20.100000000000001" customHeight="1" x14ac:dyDescent="0.2">
      <c r="A21" s="116" t="s">
        <v>471</v>
      </c>
      <c r="B21" s="116" t="str">
        <f>'Orçamento Sintético'!D58</f>
        <v>INSTALAÇÕES HIDROSANITÁRIAS</v>
      </c>
      <c r="C21" s="6">
        <f>C22/$C$41</f>
        <v>9.691406598119913E-2</v>
      </c>
      <c r="D21" s="19"/>
      <c r="E21" s="19">
        <v>0.5</v>
      </c>
      <c r="F21" s="19">
        <v>0.5</v>
      </c>
      <c r="G21" s="19"/>
      <c r="H21" s="6">
        <f t="shared" si="0"/>
        <v>1</v>
      </c>
    </row>
    <row r="22" spans="1:8" ht="20.100000000000001" customHeight="1" x14ac:dyDescent="0.2">
      <c r="A22" s="116"/>
      <c r="B22" s="116"/>
      <c r="C22" s="10">
        <f>'Orçamento Sintético'!I58</f>
        <v>25794.830000000005</v>
      </c>
      <c r="D22" s="17">
        <f>D21*$C22</f>
        <v>0</v>
      </c>
      <c r="E22" s="17">
        <f t="shared" ref="E22" si="19">E21*$C22</f>
        <v>12897.415000000003</v>
      </c>
      <c r="F22" s="17">
        <f t="shared" ref="F22" si="20">F21*$C22</f>
        <v>12897.415000000003</v>
      </c>
      <c r="G22" s="17">
        <f t="shared" ref="G22" si="21">G21*$C22</f>
        <v>0</v>
      </c>
      <c r="H22" s="12">
        <f t="shared" si="0"/>
        <v>25794.830000000005</v>
      </c>
    </row>
    <row r="23" spans="1:8" ht="20.100000000000001" customHeight="1" x14ac:dyDescent="0.2">
      <c r="A23" s="114" t="s">
        <v>472</v>
      </c>
      <c r="B23" s="114" t="str">
        <f>'Orçamento Sintético'!D81</f>
        <v>INSTALAÇÕES ELÉTRICAS</v>
      </c>
      <c r="C23" s="13">
        <f>C24/$C$41</f>
        <v>3.0791186175871611E-2</v>
      </c>
      <c r="D23" s="94"/>
      <c r="E23" s="94">
        <v>0.3795</v>
      </c>
      <c r="F23" s="94">
        <v>0.37959999999999999</v>
      </c>
      <c r="G23" s="94">
        <v>0.2409</v>
      </c>
      <c r="H23" s="13">
        <f t="shared" si="0"/>
        <v>1</v>
      </c>
    </row>
    <row r="24" spans="1:8" ht="20.100000000000001" customHeight="1" x14ac:dyDescent="0.2">
      <c r="A24" s="114"/>
      <c r="B24" s="114"/>
      <c r="C24" s="14">
        <f>'Orçamento Sintético'!I81</f>
        <v>8195.4399999999987</v>
      </c>
      <c r="D24" s="15">
        <f>D23*$C24</f>
        <v>0</v>
      </c>
      <c r="E24" s="15">
        <f t="shared" ref="E24" si="22">E23*$C24</f>
        <v>3110.1694799999996</v>
      </c>
      <c r="F24" s="15">
        <f t="shared" ref="F24" si="23">F23*$C24</f>
        <v>3110.9890239999995</v>
      </c>
      <c r="G24" s="15">
        <f t="shared" ref="G24" si="24">G23*$C24</f>
        <v>1974.2814959999996</v>
      </c>
      <c r="H24" s="16">
        <f t="shared" si="0"/>
        <v>8195.4399999999987</v>
      </c>
    </row>
    <row r="25" spans="1:8" ht="20.100000000000001" customHeight="1" x14ac:dyDescent="0.2">
      <c r="A25" s="116" t="s">
        <v>473</v>
      </c>
      <c r="B25" s="117" t="str">
        <f>'Orçamento Sintético'!D97</f>
        <v>CLIMATIZAÇÃO</v>
      </c>
      <c r="C25" s="6">
        <f>C26/$C$41</f>
        <v>3.4658043443336062E-2</v>
      </c>
      <c r="D25" s="7">
        <v>0.24</v>
      </c>
      <c r="E25" s="7"/>
      <c r="F25" s="8"/>
      <c r="G25" s="7">
        <v>0.76</v>
      </c>
      <c r="H25" s="9">
        <f t="shared" si="0"/>
        <v>1</v>
      </c>
    </row>
    <row r="26" spans="1:8" ht="20.100000000000001" customHeight="1" x14ac:dyDescent="0.2">
      <c r="A26" s="116"/>
      <c r="B26" s="116"/>
      <c r="C26" s="10">
        <f>'Orçamento Sintético'!I97</f>
        <v>9224.65</v>
      </c>
      <c r="D26" s="17">
        <f>D25*$C26</f>
        <v>2213.9159999999997</v>
      </c>
      <c r="E26" s="17">
        <f t="shared" ref="E26" si="25">E25*$C26</f>
        <v>0</v>
      </c>
      <c r="F26" s="17">
        <f t="shared" ref="F26" si="26">F25*$C26</f>
        <v>0</v>
      </c>
      <c r="G26" s="17">
        <f t="shared" ref="G26" si="27">G25*$C26</f>
        <v>7010.7339999999995</v>
      </c>
      <c r="H26" s="12">
        <f t="shared" si="0"/>
        <v>9224.65</v>
      </c>
    </row>
    <row r="27" spans="1:8" ht="20.100000000000001" customHeight="1" x14ac:dyDescent="0.2">
      <c r="A27" s="114" t="s">
        <v>474</v>
      </c>
      <c r="B27" s="115" t="str">
        <f>'Orçamento Sintético'!D101</f>
        <v>INSTALAÇÕES PREVENTIVAS CONTRA INCÊNDIO</v>
      </c>
      <c r="C27" s="13">
        <f>C28/$C$41</f>
        <v>2.0934628204459632E-4</v>
      </c>
      <c r="D27" s="94"/>
      <c r="E27" s="94"/>
      <c r="F27" s="94"/>
      <c r="G27" s="94">
        <v>1</v>
      </c>
      <c r="H27" s="18">
        <f t="shared" si="0"/>
        <v>1</v>
      </c>
    </row>
    <row r="28" spans="1:8" ht="20.100000000000001" customHeight="1" x14ac:dyDescent="0.2">
      <c r="A28" s="114"/>
      <c r="B28" s="114"/>
      <c r="C28" s="14">
        <f>'Orçamento Sintético'!I101</f>
        <v>55.72</v>
      </c>
      <c r="D28" s="15">
        <f>D27*$C28</f>
        <v>0</v>
      </c>
      <c r="E28" s="15">
        <f t="shared" ref="E28" si="28">E27*$C28</f>
        <v>0</v>
      </c>
      <c r="F28" s="15">
        <f t="shared" ref="F28" si="29">F27*$C28</f>
        <v>0</v>
      </c>
      <c r="G28" s="15">
        <f t="shared" ref="G28" si="30">G27*$C28</f>
        <v>55.72</v>
      </c>
      <c r="H28" s="16">
        <f t="shared" si="0"/>
        <v>55.72</v>
      </c>
    </row>
    <row r="29" spans="1:8" ht="20.100000000000001" customHeight="1" x14ac:dyDescent="0.2">
      <c r="A29" s="116" t="s">
        <v>540</v>
      </c>
      <c r="B29" s="117" t="str">
        <f>'Orçamento Sintético'!D104</f>
        <v>REVESTIMENTOS</v>
      </c>
      <c r="C29" s="6">
        <f>C30/$C$41</f>
        <v>0.14848204408535137</v>
      </c>
      <c r="D29" s="19"/>
      <c r="E29" s="19">
        <v>0.13220000000000001</v>
      </c>
      <c r="F29" s="19">
        <v>0.74790000000000001</v>
      </c>
      <c r="G29" s="19">
        <v>0.11990000000000001</v>
      </c>
      <c r="H29" s="6">
        <f t="shared" si="0"/>
        <v>1</v>
      </c>
    </row>
    <row r="30" spans="1:8" ht="20.100000000000001" customHeight="1" x14ac:dyDescent="0.2">
      <c r="A30" s="116"/>
      <c r="B30" s="116"/>
      <c r="C30" s="10">
        <f>'Orçamento Sintético'!I104</f>
        <v>39520.26</v>
      </c>
      <c r="D30" s="17">
        <f>D29*$C30</f>
        <v>0</v>
      </c>
      <c r="E30" s="17">
        <f t="shared" ref="E30" si="31">E29*$C30</f>
        <v>5224.5783720000009</v>
      </c>
      <c r="F30" s="17">
        <f t="shared" ref="F30" si="32">F29*$C30</f>
        <v>29557.202454000002</v>
      </c>
      <c r="G30" s="17">
        <f t="shared" ref="G30" si="33">G29*$C30</f>
        <v>4738.4791740000001</v>
      </c>
      <c r="H30" s="12">
        <f t="shared" si="0"/>
        <v>39520.26</v>
      </c>
    </row>
    <row r="31" spans="1:8" ht="20.100000000000001" customHeight="1" x14ac:dyDescent="0.2">
      <c r="A31" s="114" t="s">
        <v>541</v>
      </c>
      <c r="B31" s="115" t="str">
        <f>'Orçamento Sintético'!D115</f>
        <v>ESQUADRIAS</v>
      </c>
      <c r="C31" s="13">
        <f>C32/$C$41</f>
        <v>7.135717556548668E-2</v>
      </c>
      <c r="D31" s="94"/>
      <c r="E31" s="94"/>
      <c r="F31" s="94">
        <v>0.41389999999999999</v>
      </c>
      <c r="G31" s="94">
        <v>0.58609999999999995</v>
      </c>
      <c r="H31" s="13">
        <f t="shared" ref="H31:H38" si="34">SUM(D31:G31)</f>
        <v>1</v>
      </c>
    </row>
    <row r="32" spans="1:8" ht="20.100000000000001" customHeight="1" x14ac:dyDescent="0.2">
      <c r="A32" s="114"/>
      <c r="B32" s="114"/>
      <c r="C32" s="14">
        <f>'Orçamento Sintético'!I115</f>
        <v>18992.559999999998</v>
      </c>
      <c r="D32" s="15">
        <f>D31*$C32</f>
        <v>0</v>
      </c>
      <c r="E32" s="15">
        <f t="shared" ref="E32" si="35">E31*$C32</f>
        <v>0</v>
      </c>
      <c r="F32" s="15">
        <f t="shared" ref="F32" si="36">F31*$C32</f>
        <v>7861.020583999999</v>
      </c>
      <c r="G32" s="15">
        <f t="shared" ref="G32" si="37">G31*$C32</f>
        <v>11131.539415999998</v>
      </c>
      <c r="H32" s="16">
        <f t="shared" si="34"/>
        <v>18992.559999999998</v>
      </c>
    </row>
    <row r="33" spans="1:8" ht="20.100000000000001" customHeight="1" x14ac:dyDescent="0.2">
      <c r="A33" s="116" t="s">
        <v>542</v>
      </c>
      <c r="B33" s="117" t="str">
        <f>'Orçamento Sintético'!D130</f>
        <v>APARELHOS E ACABAMENTOS</v>
      </c>
      <c r="C33" s="6">
        <f>C34/$C$41</f>
        <v>5.8940634173458649E-2</v>
      </c>
      <c r="D33" s="19"/>
      <c r="E33" s="19"/>
      <c r="F33" s="19"/>
      <c r="G33" s="19">
        <v>1</v>
      </c>
      <c r="H33" s="6">
        <f t="shared" si="34"/>
        <v>1</v>
      </c>
    </row>
    <row r="34" spans="1:8" ht="20.100000000000001" customHeight="1" x14ac:dyDescent="0.2">
      <c r="A34" s="116"/>
      <c r="B34" s="116"/>
      <c r="C34" s="10">
        <f>'Orçamento Sintético'!I130</f>
        <v>15687.75</v>
      </c>
      <c r="D34" s="17">
        <f>D33*$C34</f>
        <v>0</v>
      </c>
      <c r="E34" s="17">
        <f t="shared" ref="E34" si="38">E33*$C34</f>
        <v>0</v>
      </c>
      <c r="F34" s="17">
        <f t="shared" ref="F34" si="39">F33*$C34</f>
        <v>0</v>
      </c>
      <c r="G34" s="17">
        <f t="shared" ref="G34" si="40">G33*$C34</f>
        <v>15687.75</v>
      </c>
      <c r="H34" s="12">
        <f t="shared" si="34"/>
        <v>15687.75</v>
      </c>
    </row>
    <row r="35" spans="1:8" ht="20.100000000000001" customHeight="1" x14ac:dyDescent="0.2">
      <c r="A35" s="114" t="s">
        <v>543</v>
      </c>
      <c r="B35" s="115" t="str">
        <f>'Orçamento Sintético'!D150</f>
        <v>PINTURA</v>
      </c>
      <c r="C35" s="13">
        <f>C36/$C$41</f>
        <v>2.3572571699598758E-2</v>
      </c>
      <c r="D35" s="94"/>
      <c r="E35" s="94"/>
      <c r="F35" s="94"/>
      <c r="G35" s="94">
        <v>1</v>
      </c>
      <c r="H35" s="13">
        <f t="shared" si="34"/>
        <v>1</v>
      </c>
    </row>
    <row r="36" spans="1:8" ht="20.100000000000001" customHeight="1" x14ac:dyDescent="0.2">
      <c r="A36" s="114"/>
      <c r="B36" s="114"/>
      <c r="C36" s="14">
        <f>'Orçamento Sintético'!I150</f>
        <v>6274.1200000000008</v>
      </c>
      <c r="D36" s="15">
        <f>D35*$C36</f>
        <v>0</v>
      </c>
      <c r="E36" s="15">
        <f t="shared" ref="E36" si="41">E35*$C36</f>
        <v>0</v>
      </c>
      <c r="F36" s="15">
        <f t="shared" ref="F36" si="42">F35*$C36</f>
        <v>0</v>
      </c>
      <c r="G36" s="15">
        <f t="shared" ref="G36" si="43">G35*$C36</f>
        <v>6274.1200000000008</v>
      </c>
      <c r="H36" s="16">
        <f t="shared" si="34"/>
        <v>6274.1200000000008</v>
      </c>
    </row>
    <row r="37" spans="1:8" ht="20.100000000000001" customHeight="1" x14ac:dyDescent="0.2">
      <c r="A37" s="116" t="s">
        <v>544</v>
      </c>
      <c r="B37" s="117" t="str">
        <f>'Orçamento Sintético'!D161</f>
        <v>SERVIÇOS COMPLEMENTARES</v>
      </c>
      <c r="C37" s="6">
        <f>C38/$C$41</f>
        <v>2.8427248860730919E-2</v>
      </c>
      <c r="D37" s="19"/>
      <c r="E37" s="19"/>
      <c r="F37" s="19">
        <v>0.4612</v>
      </c>
      <c r="G37" s="19">
        <v>0.53879999999999995</v>
      </c>
      <c r="H37" s="6">
        <f t="shared" si="34"/>
        <v>1</v>
      </c>
    </row>
    <row r="38" spans="1:8" ht="20.100000000000001" customHeight="1" x14ac:dyDescent="0.2">
      <c r="A38" s="116"/>
      <c r="B38" s="116"/>
      <c r="C38" s="10">
        <f>'Orçamento Sintético'!I161</f>
        <v>7566.25</v>
      </c>
      <c r="D38" s="17">
        <f>D37*$C38</f>
        <v>0</v>
      </c>
      <c r="E38" s="17">
        <f t="shared" ref="E38" si="44">E37*$C38</f>
        <v>0</v>
      </c>
      <c r="F38" s="17">
        <f t="shared" ref="F38" si="45">F37*$C38</f>
        <v>3489.5545000000002</v>
      </c>
      <c r="G38" s="17">
        <f t="shared" ref="G38" si="46">G37*$C38</f>
        <v>4076.6954999999998</v>
      </c>
      <c r="H38" s="12">
        <f t="shared" si="34"/>
        <v>7566.25</v>
      </c>
    </row>
    <row r="39" spans="1:8" ht="8.1" customHeight="1" x14ac:dyDescent="0.2">
      <c r="A39" s="122"/>
      <c r="B39" s="122"/>
      <c r="C39" s="122"/>
      <c r="D39" s="123"/>
      <c r="E39" s="123"/>
      <c r="F39" s="123"/>
      <c r="G39" s="123"/>
      <c r="H39" s="122"/>
    </row>
    <row r="40" spans="1:8" ht="15.95" customHeight="1" x14ac:dyDescent="0.2">
      <c r="A40" s="118" t="s">
        <v>475</v>
      </c>
      <c r="B40" s="118"/>
      <c r="C40" s="20">
        <f>SUM(D40:G40)</f>
        <v>1</v>
      </c>
      <c r="D40" s="21">
        <f>D41/$C$41</f>
        <v>0.18878494603359428</v>
      </c>
      <c r="E40" s="21">
        <f>E41/$C$41</f>
        <v>0.19746173509144135</v>
      </c>
      <c r="F40" s="21">
        <f>F41/$C$41</f>
        <v>0.35939670275097246</v>
      </c>
      <c r="G40" s="21">
        <f>G41/$C$41</f>
        <v>0.25435661612399191</v>
      </c>
      <c r="H40" s="20">
        <f>SUM(D40:G40)</f>
        <v>1</v>
      </c>
    </row>
    <row r="41" spans="1:8" ht="15.95" customHeight="1" x14ac:dyDescent="0.2">
      <c r="A41" s="118" t="s">
        <v>476</v>
      </c>
      <c r="B41" s="118"/>
      <c r="C41" s="22">
        <f>C16+C14+C12+C10+C8+C6+C18+C20+C22+C24+C26+C28+C30+C32+C34+C36+C38</f>
        <v>266161.88</v>
      </c>
      <c r="D41" s="95">
        <f t="shared" ref="D41:F41" si="47">D16+D14+D12+D10+D8+D6+D18+D20+D22+D24+D26+D28+D30+D32+D34+D36+D38</f>
        <v>50247.356151999993</v>
      </c>
      <c r="E41" s="95">
        <f t="shared" si="47"/>
        <v>52556.786640000006</v>
      </c>
      <c r="F41" s="95">
        <f t="shared" si="47"/>
        <v>95657.702069999999</v>
      </c>
      <c r="G41" s="95">
        <f>G16+G14+G12+G10+G8+G6+G18+G20+G22+G24+G26+G28+G30+G32+G34+G36+G38</f>
        <v>67700.035138000007</v>
      </c>
      <c r="H41" s="22">
        <f>H16+H14+H12+H10+H8+H6+H18+H20+H22+H24+H26+H28+H30+H32+H34+H36+H38</f>
        <v>266161.88</v>
      </c>
    </row>
    <row r="42" spans="1:8" ht="15.95" customHeight="1" x14ac:dyDescent="0.2">
      <c r="A42" s="118" t="s">
        <v>477</v>
      </c>
      <c r="B42" s="118"/>
      <c r="C42" s="119"/>
      <c r="D42" s="20">
        <f>D40</f>
        <v>0.18878494603359428</v>
      </c>
      <c r="E42" s="20">
        <f>E40+D42</f>
        <v>0.38624668112503563</v>
      </c>
      <c r="F42" s="20">
        <f t="shared" ref="F42:G43" si="48">F40+E42</f>
        <v>0.74564338387600815</v>
      </c>
      <c r="G42" s="20">
        <f t="shared" si="48"/>
        <v>1</v>
      </c>
      <c r="H42" s="119"/>
    </row>
    <row r="43" spans="1:8" ht="15.95" customHeight="1" x14ac:dyDescent="0.2">
      <c r="A43" s="118" t="s">
        <v>478</v>
      </c>
      <c r="B43" s="118"/>
      <c r="C43" s="120"/>
      <c r="D43" s="22">
        <f>D41</f>
        <v>50247.356151999993</v>
      </c>
      <c r="E43" s="22">
        <f>E41+D43</f>
        <v>102804.142792</v>
      </c>
      <c r="F43" s="22">
        <f t="shared" si="48"/>
        <v>198461.844862</v>
      </c>
      <c r="G43" s="22">
        <f t="shared" si="48"/>
        <v>266161.88</v>
      </c>
      <c r="H43" s="120"/>
    </row>
    <row r="44" spans="1:8" ht="36" customHeight="1" x14ac:dyDescent="0.2">
      <c r="A44" s="121"/>
      <c r="B44" s="121"/>
      <c r="C44" s="121"/>
      <c r="D44" s="121"/>
      <c r="E44" s="121"/>
      <c r="F44" s="121"/>
      <c r="G44" s="121"/>
      <c r="H44" s="121"/>
    </row>
    <row r="45" spans="1:8" ht="60" customHeight="1" x14ac:dyDescent="0.2">
      <c r="A45" s="23"/>
      <c r="B45" s="23"/>
      <c r="C45" s="23"/>
      <c r="D45" s="23"/>
      <c r="E45" s="23"/>
      <c r="F45" s="23"/>
      <c r="G45" s="23"/>
      <c r="H45" s="23"/>
    </row>
    <row r="46" spans="1:8" ht="69.95" customHeight="1" x14ac:dyDescent="0.2">
      <c r="A46" s="100" t="s">
        <v>479</v>
      </c>
      <c r="B46" s="101"/>
      <c r="C46" s="101"/>
      <c r="D46" s="101"/>
      <c r="E46" s="101"/>
      <c r="F46" s="101"/>
      <c r="G46" s="101"/>
      <c r="H46" s="101"/>
    </row>
  </sheetData>
  <mergeCells count="46">
    <mergeCell ref="A7:A8"/>
    <mergeCell ref="B7:B8"/>
    <mergeCell ref="A1:H1"/>
    <mergeCell ref="A2:H2"/>
    <mergeCell ref="A3:H3"/>
    <mergeCell ref="A5:A6"/>
    <mergeCell ref="B5:B6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9:H39"/>
    <mergeCell ref="A46:H46"/>
    <mergeCell ref="A31:A32"/>
    <mergeCell ref="B31:B32"/>
    <mergeCell ref="A33:A34"/>
    <mergeCell ref="B33:B34"/>
    <mergeCell ref="A35:A36"/>
    <mergeCell ref="B35:B36"/>
    <mergeCell ref="A37:A38"/>
    <mergeCell ref="B37:B38"/>
    <mergeCell ref="A41:B41"/>
    <mergeCell ref="A42:B42"/>
    <mergeCell ref="C42:C43"/>
    <mergeCell ref="H42:H43"/>
    <mergeCell ref="A43:B43"/>
    <mergeCell ref="A44:H44"/>
    <mergeCell ref="A40:B40"/>
  </mergeCells>
  <pageMargins left="0.23622047244094491" right="0.23622047244094491" top="0.35433070866141736" bottom="0.35433070866141736" header="0.31496062992125984" footer="0.31496062992125984"/>
  <pageSetup paperSize="8" scale="6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C40"/>
  <sheetViews>
    <sheetView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3" customWidth="1"/>
    <col min="2" max="2" width="50.125" style="3" customWidth="1"/>
    <col min="3" max="3" width="10.5" style="3" customWidth="1"/>
    <col min="4" max="1025" width="7.875" style="3" customWidth="1"/>
    <col min="1026" max="16384" width="9" style="3"/>
  </cols>
  <sheetData>
    <row r="1" spans="1:3" ht="16.5" thickBot="1" x14ac:dyDescent="0.3">
      <c r="A1" s="135"/>
      <c r="B1" s="135"/>
      <c r="C1" s="135"/>
    </row>
    <row r="2" spans="1:3" ht="16.5" customHeight="1" thickBot="1" x14ac:dyDescent="0.3">
      <c r="A2" s="136"/>
      <c r="B2" s="136"/>
      <c r="C2" s="136"/>
    </row>
    <row r="3" spans="1:3" ht="13.5" thickBot="1" x14ac:dyDescent="0.25">
      <c r="A3" s="137" t="s">
        <v>546</v>
      </c>
      <c r="B3" s="137"/>
      <c r="C3" s="137"/>
    </row>
    <row r="4" spans="1:3" ht="13.5" thickBot="1" x14ac:dyDescent="0.25">
      <c r="A4" s="137"/>
      <c r="B4" s="137"/>
      <c r="C4" s="137"/>
    </row>
    <row r="5" spans="1:3" ht="15.75" thickBot="1" x14ac:dyDescent="0.25">
      <c r="A5" s="138" t="s">
        <v>480</v>
      </c>
      <c r="B5" s="138"/>
      <c r="C5" s="138"/>
    </row>
    <row r="6" spans="1:3" ht="16.5" thickBot="1" x14ac:dyDescent="0.3">
      <c r="A6" s="24" t="s">
        <v>1</v>
      </c>
      <c r="B6" s="25" t="s">
        <v>481</v>
      </c>
      <c r="C6" s="26" t="s">
        <v>482</v>
      </c>
    </row>
    <row r="7" spans="1:3" ht="14.25" x14ac:dyDescent="0.2">
      <c r="A7" s="27">
        <v>1</v>
      </c>
      <c r="B7" s="28" t="s">
        <v>483</v>
      </c>
      <c r="C7" s="29"/>
    </row>
    <row r="8" spans="1:3" ht="13.5" thickBot="1" x14ac:dyDescent="0.25">
      <c r="A8" s="30"/>
      <c r="B8" s="31" t="s">
        <v>484</v>
      </c>
      <c r="C8" s="32">
        <f>'[1]COMP BDI'!B7</f>
        <v>0.04</v>
      </c>
    </row>
    <row r="9" spans="1:3" ht="14.25" x14ac:dyDescent="0.2">
      <c r="A9" s="27">
        <v>2</v>
      </c>
      <c r="B9" s="28" t="s">
        <v>485</v>
      </c>
      <c r="C9" s="33"/>
    </row>
    <row r="10" spans="1:3" ht="13.5" thickBot="1" x14ac:dyDescent="0.25">
      <c r="A10" s="30"/>
      <c r="B10" s="31" t="s">
        <v>484</v>
      </c>
      <c r="C10" s="32">
        <f>'[1]COMP BDI'!B10</f>
        <v>1.3899999999999999E-2</v>
      </c>
    </row>
    <row r="11" spans="1:3" ht="14.25" x14ac:dyDescent="0.2">
      <c r="A11" s="27">
        <v>3</v>
      </c>
      <c r="B11" s="28" t="s">
        <v>486</v>
      </c>
      <c r="C11" s="33"/>
    </row>
    <row r="12" spans="1:3" ht="14.25" x14ac:dyDescent="0.2">
      <c r="A12" s="34" t="s">
        <v>487</v>
      </c>
      <c r="B12" s="35" t="s">
        <v>488</v>
      </c>
      <c r="C12" s="36">
        <f>'[1]COMP BDI'!B9</f>
        <v>1.2699999999999999E-2</v>
      </c>
    </row>
    <row r="13" spans="1:3" ht="14.25" x14ac:dyDescent="0.2">
      <c r="A13" s="34" t="s">
        <v>489</v>
      </c>
      <c r="B13" s="35" t="s">
        <v>490</v>
      </c>
      <c r="C13" s="36">
        <f>'[1]COMP BDI'!B8</f>
        <v>0.01</v>
      </c>
    </row>
    <row r="14" spans="1:3" ht="13.5" thickBot="1" x14ac:dyDescent="0.25">
      <c r="A14" s="30"/>
      <c r="B14" s="31" t="s">
        <v>484</v>
      </c>
      <c r="C14" s="32">
        <f>SUM(C12:C13)</f>
        <v>2.2699999999999998E-2</v>
      </c>
    </row>
    <row r="15" spans="1:3" ht="14.25" x14ac:dyDescent="0.2">
      <c r="A15" s="27">
        <v>4</v>
      </c>
      <c r="B15" s="28" t="s">
        <v>491</v>
      </c>
      <c r="C15" s="33"/>
    </row>
    <row r="16" spans="1:3" ht="14.25" x14ac:dyDescent="0.2">
      <c r="A16" s="34" t="s">
        <v>492</v>
      </c>
      <c r="B16" s="35" t="s">
        <v>493</v>
      </c>
      <c r="C16" s="36">
        <f>'[1]COMP BDI'!B12</f>
        <v>6.4999999999999997E-3</v>
      </c>
    </row>
    <row r="17" spans="1:3" ht="14.25" x14ac:dyDescent="0.2">
      <c r="A17" s="34" t="s">
        <v>494</v>
      </c>
      <c r="B17" s="35" t="s">
        <v>495</v>
      </c>
      <c r="C17" s="36">
        <f>'[1]COMP BDI'!B13</f>
        <v>0.03</v>
      </c>
    </row>
    <row r="18" spans="1:3" ht="14.25" x14ac:dyDescent="0.2">
      <c r="A18" s="34" t="s">
        <v>496</v>
      </c>
      <c r="B18" s="35" t="s">
        <v>497</v>
      </c>
      <c r="C18" s="36">
        <f>'[1]COMP BDI'!B14</f>
        <v>0.02</v>
      </c>
    </row>
    <row r="19" spans="1:3" ht="14.25" x14ac:dyDescent="0.2">
      <c r="A19" s="34" t="s">
        <v>498</v>
      </c>
      <c r="B19" s="35" t="s">
        <v>499</v>
      </c>
      <c r="C19" s="36">
        <v>0.02</v>
      </c>
    </row>
    <row r="20" spans="1:3" ht="13.5" thickBot="1" x14ac:dyDescent="0.25">
      <c r="A20" s="30"/>
      <c r="B20" s="31" t="s">
        <v>484</v>
      </c>
      <c r="C20" s="32">
        <f>SUM(C16:C19)</f>
        <v>7.6499999999999999E-2</v>
      </c>
    </row>
    <row r="21" spans="1:3" ht="14.25" x14ac:dyDescent="0.2">
      <c r="A21" s="27">
        <v>5</v>
      </c>
      <c r="B21" s="28" t="s">
        <v>500</v>
      </c>
      <c r="C21" s="33"/>
    </row>
    <row r="22" spans="1:3" ht="14.25" x14ac:dyDescent="0.2">
      <c r="A22" s="37"/>
      <c r="B22" s="38" t="s">
        <v>500</v>
      </c>
      <c r="C22" s="39">
        <v>7.0000000000000007E-2</v>
      </c>
    </row>
    <row r="23" spans="1:3" ht="13.5" thickBot="1" x14ac:dyDescent="0.25">
      <c r="A23" s="30"/>
      <c r="B23" s="31" t="s">
        <v>484</v>
      </c>
      <c r="C23" s="32">
        <f>C22</f>
        <v>7.0000000000000007E-2</v>
      </c>
    </row>
    <row r="24" spans="1:3" ht="15.75" thickBot="1" x14ac:dyDescent="0.3">
      <c r="A24" s="139" t="s">
        <v>501</v>
      </c>
      <c r="B24" s="139"/>
      <c r="C24" s="40">
        <f>'[1]COMP BDI'!B17</f>
        <v>0.24839689994585834</v>
      </c>
    </row>
    <row r="25" spans="1:3" ht="15" thickBot="1" x14ac:dyDescent="0.25">
      <c r="A25" s="41"/>
      <c r="B25" s="42"/>
      <c r="C25" s="43"/>
    </row>
    <row r="26" spans="1:3" x14ac:dyDescent="0.2">
      <c r="A26" s="130"/>
      <c r="B26" s="130"/>
      <c r="C26" s="130"/>
    </row>
    <row r="27" spans="1:3" ht="15" x14ac:dyDescent="0.25">
      <c r="A27" s="140" t="s">
        <v>502</v>
      </c>
      <c r="B27" s="140"/>
      <c r="C27" s="140"/>
    </row>
    <row r="28" spans="1:3" ht="14.25" x14ac:dyDescent="0.2">
      <c r="A28" s="132"/>
      <c r="B28" s="132"/>
      <c r="C28" s="132"/>
    </row>
    <row r="29" spans="1:3" ht="14.25" x14ac:dyDescent="0.2">
      <c r="A29" s="132"/>
      <c r="B29" s="132"/>
      <c r="C29" s="132"/>
    </row>
    <row r="30" spans="1:3" ht="14.25" x14ac:dyDescent="0.2">
      <c r="A30" s="132"/>
      <c r="B30" s="132"/>
      <c r="C30" s="132"/>
    </row>
    <row r="31" spans="1:3" ht="14.25" x14ac:dyDescent="0.2">
      <c r="A31" s="132"/>
      <c r="B31" s="132"/>
      <c r="C31" s="132"/>
    </row>
    <row r="32" spans="1:3" ht="15" x14ac:dyDescent="0.25">
      <c r="A32" s="134"/>
      <c r="B32" s="134"/>
      <c r="C32" s="134"/>
    </row>
    <row r="33" spans="1:3" ht="13.5" thickBot="1" x14ac:dyDescent="0.25">
      <c r="A33" s="129"/>
      <c r="B33" s="129"/>
      <c r="C33" s="129"/>
    </row>
    <row r="34" spans="1:3" ht="15" thickBot="1" x14ac:dyDescent="0.25">
      <c r="A34" s="41"/>
      <c r="B34" s="42"/>
      <c r="C34" s="43"/>
    </row>
    <row r="35" spans="1:3" x14ac:dyDescent="0.2">
      <c r="A35" s="130"/>
      <c r="B35" s="130"/>
      <c r="C35" s="130"/>
    </row>
    <row r="36" spans="1:3" x14ac:dyDescent="0.2">
      <c r="A36" s="131" t="s">
        <v>503</v>
      </c>
      <c r="B36" s="131"/>
      <c r="C36" s="131"/>
    </row>
    <row r="37" spans="1:3" ht="14.25" x14ac:dyDescent="0.2">
      <c r="A37" s="132"/>
      <c r="B37" s="132"/>
      <c r="C37" s="132"/>
    </row>
    <row r="38" spans="1:3" ht="14.25" x14ac:dyDescent="0.2">
      <c r="A38" s="132" t="s">
        <v>504</v>
      </c>
      <c r="B38" s="132"/>
      <c r="C38" s="132"/>
    </row>
    <row r="39" spans="1:3" ht="15" x14ac:dyDescent="0.2">
      <c r="A39" s="133" t="s">
        <v>505</v>
      </c>
      <c r="B39" s="133"/>
      <c r="C39" s="133"/>
    </row>
    <row r="40" spans="1:3" ht="13.5" thickBot="1" x14ac:dyDescent="0.25">
      <c r="A40" s="128" t="s">
        <v>506</v>
      </c>
      <c r="B40" s="128"/>
      <c r="C40" s="128"/>
    </row>
  </sheetData>
  <mergeCells count="19"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40:C40"/>
    <mergeCell ref="A33:C33"/>
    <mergeCell ref="A35:C35"/>
    <mergeCell ref="A36:C36"/>
    <mergeCell ref="A37:C37"/>
    <mergeCell ref="A38:C38"/>
    <mergeCell ref="A39:C3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5:I57"/>
  <sheetViews>
    <sheetView zoomScale="110" zoomScaleNormal="110" zoomScalePageLayoutView="110" workbookViewId="0">
      <selection activeCell="E35" sqref="E35"/>
    </sheetView>
  </sheetViews>
  <sheetFormatPr defaultRowHeight="14.25" x14ac:dyDescent="0.2"/>
  <cols>
    <col min="1" max="1" width="63" style="42" customWidth="1"/>
    <col min="2" max="2" width="8.75" style="42" customWidth="1"/>
    <col min="3" max="4" width="7.5" style="42" customWidth="1"/>
    <col min="5" max="5" width="1.875" style="42" customWidth="1"/>
    <col min="6" max="6" width="21.25" style="42" customWidth="1"/>
    <col min="7" max="9" width="7.5" style="42" customWidth="1"/>
    <col min="10" max="1025" width="7.875" style="3" customWidth="1"/>
    <col min="1026" max="16384" width="9" style="3"/>
  </cols>
  <sheetData>
    <row r="5" spans="1:9" ht="13.5" customHeight="1" thickBot="1" x14ac:dyDescent="0.25">
      <c r="B5" s="44" t="s">
        <v>507</v>
      </c>
      <c r="F5" s="142" t="s">
        <v>508</v>
      </c>
      <c r="G5" s="142"/>
      <c r="H5" s="142"/>
      <c r="I5" s="142"/>
    </row>
    <row r="6" spans="1:9" ht="29.25" thickBot="1" x14ac:dyDescent="0.25">
      <c r="F6" s="45" t="s">
        <v>509</v>
      </c>
      <c r="G6" s="46" t="s">
        <v>510</v>
      </c>
      <c r="H6" s="46" t="s">
        <v>511</v>
      </c>
      <c r="I6" s="46" t="s">
        <v>512</v>
      </c>
    </row>
    <row r="7" spans="1:9" ht="15" thickBot="1" x14ac:dyDescent="0.25">
      <c r="A7" s="47" t="s">
        <v>513</v>
      </c>
      <c r="B7" s="44">
        <v>0.04</v>
      </c>
      <c r="F7" s="48" t="s">
        <v>513</v>
      </c>
      <c r="G7" s="49">
        <v>0.03</v>
      </c>
      <c r="H7" s="49">
        <v>0.04</v>
      </c>
      <c r="I7" s="49">
        <v>5.5E-2</v>
      </c>
    </row>
    <row r="8" spans="1:9" ht="15" thickBot="1" x14ac:dyDescent="0.25">
      <c r="A8" s="47" t="s">
        <v>490</v>
      </c>
      <c r="B8" s="44">
        <v>0.01</v>
      </c>
      <c r="F8" s="50" t="s">
        <v>490</v>
      </c>
      <c r="G8" s="49">
        <v>8.0000000000000002E-3</v>
      </c>
      <c r="H8" s="49">
        <v>8.0000000000000002E-3</v>
      </c>
      <c r="I8" s="49">
        <v>0.01</v>
      </c>
    </row>
    <row r="9" spans="1:9" ht="15" thickBot="1" x14ac:dyDescent="0.25">
      <c r="A9" s="47" t="s">
        <v>488</v>
      </c>
      <c r="B9" s="44">
        <v>1.2699999999999999E-2</v>
      </c>
      <c r="F9" s="50" t="s">
        <v>488</v>
      </c>
      <c r="G9" s="49">
        <v>9.7000000000000003E-3</v>
      </c>
      <c r="H9" s="49">
        <v>1.2699999999999999E-2</v>
      </c>
      <c r="I9" s="49">
        <v>1.2699999999999999E-2</v>
      </c>
    </row>
    <row r="10" spans="1:9" ht="15" thickBot="1" x14ac:dyDescent="0.25">
      <c r="A10" s="47" t="s">
        <v>514</v>
      </c>
      <c r="B10" s="44">
        <v>1.3899999999999999E-2</v>
      </c>
      <c r="F10" s="50" t="s">
        <v>514</v>
      </c>
      <c r="G10" s="49">
        <v>5.8999999999999999E-3</v>
      </c>
      <c r="H10" s="49">
        <v>1.23E-2</v>
      </c>
      <c r="I10" s="49">
        <v>1.3899999999999999E-2</v>
      </c>
    </row>
    <row r="11" spans="1:9" ht="15" thickBot="1" x14ac:dyDescent="0.25">
      <c r="A11" s="47" t="s">
        <v>515</v>
      </c>
      <c r="B11" s="44">
        <v>7.0000000000000007E-2</v>
      </c>
      <c r="F11" s="50" t="s">
        <v>515</v>
      </c>
      <c r="G11" s="49">
        <v>6.1600000000000002E-2</v>
      </c>
      <c r="H11" s="49">
        <v>7.3999999999999996E-2</v>
      </c>
      <c r="I11" s="49">
        <v>8.9599999999999999E-2</v>
      </c>
    </row>
    <row r="12" spans="1:9" ht="15" customHeight="1" thickBot="1" x14ac:dyDescent="0.25">
      <c r="A12" s="47" t="s">
        <v>493</v>
      </c>
      <c r="B12" s="51">
        <v>6.4999999999999997E-3</v>
      </c>
      <c r="F12" s="50" t="s">
        <v>516</v>
      </c>
      <c r="G12" s="144" t="s">
        <v>517</v>
      </c>
      <c r="H12" s="144"/>
      <c r="I12" s="144"/>
    </row>
    <row r="13" spans="1:9" x14ac:dyDescent="0.2">
      <c r="A13" s="47" t="s">
        <v>495</v>
      </c>
      <c r="B13" s="51">
        <v>0.03</v>
      </c>
    </row>
    <row r="14" spans="1:9" ht="15" thickBot="1" x14ac:dyDescent="0.25">
      <c r="A14" s="47" t="s">
        <v>518</v>
      </c>
      <c r="B14" s="51">
        <v>0.02</v>
      </c>
      <c r="F14" s="52" t="s">
        <v>519</v>
      </c>
      <c r="G14" s="52"/>
      <c r="H14" s="52"/>
      <c r="I14" s="52"/>
    </row>
    <row r="15" spans="1:9" ht="29.25" thickBot="1" x14ac:dyDescent="0.25">
      <c r="A15" s="47" t="s">
        <v>520</v>
      </c>
      <c r="B15" s="51">
        <v>0.02</v>
      </c>
      <c r="F15" s="53" t="s">
        <v>509</v>
      </c>
      <c r="G15" s="54" t="s">
        <v>510</v>
      </c>
      <c r="H15" s="54" t="s">
        <v>511</v>
      </c>
      <c r="I15" s="54" t="s">
        <v>512</v>
      </c>
    </row>
    <row r="16" spans="1:9" ht="15" thickBot="1" x14ac:dyDescent="0.25">
      <c r="B16" s="55"/>
      <c r="F16" s="56" t="s">
        <v>513</v>
      </c>
      <c r="G16" s="57">
        <v>3.4299999999999997E-2</v>
      </c>
      <c r="H16" s="57">
        <v>4.9299999999999997E-2</v>
      </c>
      <c r="I16" s="57">
        <v>6.7100000000000007E-2</v>
      </c>
    </row>
    <row r="17" spans="1:9" ht="15" thickBot="1" x14ac:dyDescent="0.25">
      <c r="A17" s="58" t="s">
        <v>521</v>
      </c>
      <c r="B17" s="59">
        <f>(((1+B7+B8+B9)*(1+B10)*(1+B11))/(1-(B12+B13+B14+B15)))-1</f>
        <v>0.24839689994585834</v>
      </c>
      <c r="F17" s="56" t="s">
        <v>490</v>
      </c>
      <c r="G17" s="57">
        <v>2.8E-3</v>
      </c>
      <c r="H17" s="57">
        <v>4.8999999999999998E-3</v>
      </c>
      <c r="I17" s="57">
        <v>7.4999999999999997E-3</v>
      </c>
    </row>
    <row r="18" spans="1:9" ht="15" thickBot="1" x14ac:dyDescent="0.25">
      <c r="F18" s="56" t="s">
        <v>488</v>
      </c>
      <c r="G18" s="57">
        <v>0.01</v>
      </c>
      <c r="H18" s="57">
        <v>1.3899999999999999E-2</v>
      </c>
      <c r="I18" s="57">
        <v>1.7399999999999999E-2</v>
      </c>
    </row>
    <row r="19" spans="1:9" ht="15" thickBot="1" x14ac:dyDescent="0.25">
      <c r="F19" s="56" t="s">
        <v>514</v>
      </c>
      <c r="G19" s="57">
        <v>9.4000000000000004E-3</v>
      </c>
      <c r="H19" s="57">
        <v>9.9000000000000008E-3</v>
      </c>
      <c r="I19" s="57">
        <v>1.17E-2</v>
      </c>
    </row>
    <row r="20" spans="1:9" ht="15" thickBot="1" x14ac:dyDescent="0.25">
      <c r="F20" s="56" t="s">
        <v>515</v>
      </c>
      <c r="G20" s="57">
        <v>6.7400000000000002E-2</v>
      </c>
      <c r="H20" s="57">
        <v>8.0399999999999999E-2</v>
      </c>
      <c r="I20" s="57">
        <v>9.4E-2</v>
      </c>
    </row>
    <row r="21" spans="1:9" ht="15" customHeight="1" thickBot="1" x14ac:dyDescent="0.25">
      <c r="F21" s="56" t="s">
        <v>516</v>
      </c>
      <c r="G21" s="141" t="s">
        <v>517</v>
      </c>
      <c r="H21" s="141"/>
      <c r="I21" s="141"/>
    </row>
    <row r="22" spans="1:9" x14ac:dyDescent="0.2">
      <c r="A22" s="42" t="s">
        <v>522</v>
      </c>
    </row>
    <row r="23" spans="1:9" ht="15" customHeight="1" thickBot="1" x14ac:dyDescent="0.25">
      <c r="A23" s="42" t="s">
        <v>523</v>
      </c>
      <c r="F23" s="145" t="s">
        <v>524</v>
      </c>
      <c r="G23" s="145"/>
      <c r="H23" s="145"/>
      <c r="I23" s="145"/>
    </row>
    <row r="24" spans="1:9" ht="29.25" thickBot="1" x14ac:dyDescent="0.25">
      <c r="F24" s="53" t="s">
        <v>509</v>
      </c>
      <c r="G24" s="54" t="s">
        <v>510</v>
      </c>
      <c r="H24" s="54" t="s">
        <v>511</v>
      </c>
      <c r="I24" s="54" t="s">
        <v>512</v>
      </c>
    </row>
    <row r="25" spans="1:9" ht="15" thickBot="1" x14ac:dyDescent="0.25">
      <c r="A25" s="146" t="s">
        <v>525</v>
      </c>
      <c r="B25" s="146"/>
      <c r="C25" s="146"/>
      <c r="D25" s="146"/>
      <c r="F25" s="56" t="s">
        <v>513</v>
      </c>
      <c r="G25" s="57">
        <v>3.7999999999999999E-2</v>
      </c>
      <c r="H25" s="57">
        <v>4.0099999999999997E-2</v>
      </c>
      <c r="I25" s="57">
        <v>4.6699999999999998E-2</v>
      </c>
    </row>
    <row r="26" spans="1:9" ht="15" thickBot="1" x14ac:dyDescent="0.25">
      <c r="F26" s="56" t="s">
        <v>490</v>
      </c>
      <c r="G26" s="57">
        <v>3.2000000000000002E-3</v>
      </c>
      <c r="H26" s="57">
        <v>4.0000000000000001E-3</v>
      </c>
      <c r="I26" s="57">
        <v>7.4000000000000003E-3</v>
      </c>
    </row>
    <row r="27" spans="1:9" ht="15.75" customHeight="1" thickBot="1" x14ac:dyDescent="0.25">
      <c r="A27" s="143" t="s">
        <v>526</v>
      </c>
      <c r="B27" s="143"/>
      <c r="C27" s="143"/>
      <c r="D27" s="143"/>
      <c r="E27" s="60"/>
      <c r="F27" s="56" t="s">
        <v>488</v>
      </c>
      <c r="G27" s="57">
        <v>5.0000000000000001E-3</v>
      </c>
      <c r="H27" s="57">
        <v>5.5999999999999999E-3</v>
      </c>
      <c r="I27" s="57">
        <v>9.7000000000000003E-3</v>
      </c>
    </row>
    <row r="28" spans="1:9" ht="29.25" thickBot="1" x14ac:dyDescent="0.25">
      <c r="A28" s="61" t="s">
        <v>527</v>
      </c>
      <c r="B28" s="62" t="s">
        <v>510</v>
      </c>
      <c r="C28" s="62" t="s">
        <v>511</v>
      </c>
      <c r="D28" s="62" t="s">
        <v>512</v>
      </c>
      <c r="E28" s="63"/>
      <c r="F28" s="56" t="s">
        <v>514</v>
      </c>
      <c r="G28" s="57">
        <v>1.0200000000000001E-2</v>
      </c>
      <c r="H28" s="57">
        <v>1.11E-2</v>
      </c>
      <c r="I28" s="57">
        <v>1.21E-2</v>
      </c>
    </row>
    <row r="29" spans="1:9" ht="15" thickBot="1" x14ac:dyDescent="0.25">
      <c r="A29" s="64" t="s">
        <v>508</v>
      </c>
      <c r="B29" s="49">
        <v>0.2034</v>
      </c>
      <c r="C29" s="49">
        <v>0.22120000000000001</v>
      </c>
      <c r="D29" s="49">
        <v>0.25</v>
      </c>
      <c r="E29" s="65"/>
      <c r="F29" s="56" t="s">
        <v>515</v>
      </c>
      <c r="G29" s="57">
        <v>6.6400000000000001E-2</v>
      </c>
      <c r="H29" s="57">
        <v>7.2999999999999995E-2</v>
      </c>
      <c r="I29" s="57">
        <v>8.6900000000000005E-2</v>
      </c>
    </row>
    <row r="30" spans="1:9" ht="15" customHeight="1" thickBot="1" x14ac:dyDescent="0.25">
      <c r="A30" s="66" t="s">
        <v>524</v>
      </c>
      <c r="B30" s="57">
        <v>0.19600000000000001</v>
      </c>
      <c r="C30" s="57">
        <v>0.2097</v>
      </c>
      <c r="D30" s="57">
        <v>0.24229999999999999</v>
      </c>
      <c r="E30" s="65"/>
      <c r="F30" s="56" t="s">
        <v>516</v>
      </c>
      <c r="G30" s="141" t="s">
        <v>517</v>
      </c>
      <c r="H30" s="141"/>
      <c r="I30" s="141"/>
    </row>
    <row r="31" spans="1:9" ht="29.25" thickBot="1" x14ac:dyDescent="0.25">
      <c r="A31" s="66" t="s">
        <v>519</v>
      </c>
      <c r="B31" s="57">
        <v>0.20760000000000001</v>
      </c>
      <c r="C31" s="57">
        <v>0.24179999999999999</v>
      </c>
      <c r="D31" s="57">
        <v>0.26440000000000002</v>
      </c>
      <c r="E31" s="65"/>
    </row>
    <row r="32" spans="1:9" ht="29.25" thickBot="1" x14ac:dyDescent="0.25">
      <c r="A32" s="66" t="s">
        <v>528</v>
      </c>
      <c r="B32" s="57">
        <v>0.24</v>
      </c>
      <c r="C32" s="57">
        <v>0.25840000000000002</v>
      </c>
      <c r="D32" s="57">
        <v>0.27860000000000001</v>
      </c>
      <c r="E32" s="65"/>
    </row>
    <row r="33" spans="1:9" ht="29.25" thickBot="1" x14ac:dyDescent="0.25">
      <c r="A33" s="66" t="s">
        <v>529</v>
      </c>
      <c r="B33" s="57">
        <v>0.22800000000000001</v>
      </c>
      <c r="C33" s="57">
        <v>0.27479999999999999</v>
      </c>
      <c r="D33" s="57">
        <v>0.3095</v>
      </c>
      <c r="E33" s="65"/>
      <c r="F33" s="53" t="s">
        <v>509</v>
      </c>
      <c r="G33" s="54" t="s">
        <v>510</v>
      </c>
      <c r="H33" s="54" t="s">
        <v>511</v>
      </c>
      <c r="I33" s="54" t="s">
        <v>512</v>
      </c>
    </row>
    <row r="34" spans="1:9" ht="15" thickBot="1" x14ac:dyDescent="0.25">
      <c r="A34" s="66" t="s">
        <v>530</v>
      </c>
      <c r="B34" s="57">
        <v>0.111</v>
      </c>
      <c r="C34" s="57">
        <v>0.14019999999999999</v>
      </c>
      <c r="D34" s="57">
        <v>0.16800000000000001</v>
      </c>
      <c r="E34" s="65"/>
      <c r="F34" s="56" t="s">
        <v>513</v>
      </c>
      <c r="G34" s="57">
        <v>5.2900000000000003E-2</v>
      </c>
      <c r="H34" s="57">
        <v>5.9200000000000003E-2</v>
      </c>
      <c r="I34" s="57">
        <v>7.9299999999999995E-2</v>
      </c>
    </row>
    <row r="35" spans="1:9" ht="15" thickBot="1" x14ac:dyDescent="0.25">
      <c r="F35" s="56" t="s">
        <v>490</v>
      </c>
      <c r="G35" s="57">
        <v>2.5000000000000001E-3</v>
      </c>
      <c r="H35" s="57">
        <v>5.1000000000000004E-3</v>
      </c>
      <c r="I35" s="57">
        <v>5.5999999999999999E-3</v>
      </c>
    </row>
    <row r="36" spans="1:9" ht="15" thickBot="1" x14ac:dyDescent="0.25">
      <c r="F36" s="56" t="s">
        <v>488</v>
      </c>
      <c r="G36" s="57">
        <v>0.01</v>
      </c>
      <c r="H36" s="57">
        <v>1.4800000000000001E-2</v>
      </c>
      <c r="I36" s="57">
        <v>1.9699999999999999E-2</v>
      </c>
    </row>
    <row r="37" spans="1:9" ht="15" thickBot="1" x14ac:dyDescent="0.25">
      <c r="F37" s="56" t="s">
        <v>514</v>
      </c>
      <c r="G37" s="57">
        <v>1.01E-2</v>
      </c>
      <c r="H37" s="57">
        <v>1.0699999999999999E-2</v>
      </c>
      <c r="I37" s="57">
        <v>1.11E-2</v>
      </c>
    </row>
    <row r="38" spans="1:9" ht="15" thickBot="1" x14ac:dyDescent="0.25">
      <c r="F38" s="56" t="s">
        <v>515</v>
      </c>
      <c r="G38" s="57">
        <v>0.08</v>
      </c>
      <c r="H38" s="57">
        <v>8.3099999999999993E-2</v>
      </c>
      <c r="I38" s="57">
        <v>9.5100000000000004E-2</v>
      </c>
    </row>
    <row r="39" spans="1:9" ht="15" customHeight="1" thickBot="1" x14ac:dyDescent="0.25">
      <c r="F39" s="56" t="s">
        <v>516</v>
      </c>
      <c r="G39" s="141" t="s">
        <v>517</v>
      </c>
      <c r="H39" s="141"/>
      <c r="I39" s="141"/>
    </row>
    <row r="41" spans="1:9" ht="15" thickBot="1" x14ac:dyDescent="0.25">
      <c r="F41" s="42" t="s">
        <v>531</v>
      </c>
    </row>
    <row r="42" spans="1:9" ht="29.25" thickBot="1" x14ac:dyDescent="0.25">
      <c r="F42" s="53" t="s">
        <v>509</v>
      </c>
      <c r="G42" s="54" t="s">
        <v>510</v>
      </c>
      <c r="H42" s="54" t="s">
        <v>511</v>
      </c>
      <c r="I42" s="54" t="s">
        <v>512</v>
      </c>
    </row>
    <row r="43" spans="1:9" ht="15" thickBot="1" x14ac:dyDescent="0.25">
      <c r="F43" s="56" t="s">
        <v>513</v>
      </c>
      <c r="G43" s="57">
        <v>0.04</v>
      </c>
      <c r="H43" s="57">
        <v>5.5199999999999999E-2</v>
      </c>
      <c r="I43" s="57">
        <v>7.85E-2</v>
      </c>
    </row>
    <row r="44" spans="1:9" ht="15" thickBot="1" x14ac:dyDescent="0.25">
      <c r="F44" s="56" t="s">
        <v>490</v>
      </c>
      <c r="G44" s="57">
        <v>8.0999999999999996E-3</v>
      </c>
      <c r="H44" s="57">
        <v>1.2200000000000001E-2</v>
      </c>
      <c r="I44" s="57">
        <v>1.9900000000000001E-2</v>
      </c>
    </row>
    <row r="45" spans="1:9" ht="15" thickBot="1" x14ac:dyDescent="0.25">
      <c r="F45" s="56" t="s">
        <v>488</v>
      </c>
      <c r="G45" s="57">
        <v>1.46E-2</v>
      </c>
      <c r="H45" s="57">
        <v>2.3199999999999998E-2</v>
      </c>
      <c r="I45" s="57">
        <v>3.1600000000000003E-2</v>
      </c>
    </row>
    <row r="46" spans="1:9" ht="15" thickBot="1" x14ac:dyDescent="0.25">
      <c r="F46" s="56" t="s">
        <v>514</v>
      </c>
      <c r="G46" s="57">
        <v>9.4000000000000004E-3</v>
      </c>
      <c r="H46" s="57">
        <v>1.0200000000000001E-2</v>
      </c>
      <c r="I46" s="57">
        <v>1.3299999999999999E-2</v>
      </c>
    </row>
    <row r="47" spans="1:9" ht="15" thickBot="1" x14ac:dyDescent="0.25">
      <c r="F47" s="56" t="s">
        <v>515</v>
      </c>
      <c r="G47" s="57">
        <v>7.1400000000000005E-2</v>
      </c>
      <c r="H47" s="57">
        <v>8.4000000000000005E-2</v>
      </c>
      <c r="I47" s="57">
        <v>0.1043</v>
      </c>
    </row>
    <row r="48" spans="1:9" ht="15" customHeight="1" thickBot="1" x14ac:dyDescent="0.25">
      <c r="F48" s="56" t="s">
        <v>516</v>
      </c>
      <c r="G48" s="141" t="s">
        <v>532</v>
      </c>
      <c r="H48" s="141"/>
      <c r="I48" s="141"/>
    </row>
    <row r="50" spans="6:9" ht="13.5" customHeight="1" thickBot="1" x14ac:dyDescent="0.25">
      <c r="F50" s="142" t="s">
        <v>530</v>
      </c>
      <c r="G50" s="142"/>
      <c r="H50" s="142"/>
      <c r="I50" s="142"/>
    </row>
    <row r="51" spans="6:9" ht="29.25" thickBot="1" x14ac:dyDescent="0.25">
      <c r="F51" s="53" t="s">
        <v>509</v>
      </c>
      <c r="G51" s="54" t="s">
        <v>510</v>
      </c>
      <c r="H51" s="54" t="s">
        <v>511</v>
      </c>
      <c r="I51" s="54" t="s">
        <v>512</v>
      </c>
    </row>
    <row r="52" spans="6:9" ht="15" thickBot="1" x14ac:dyDescent="0.25">
      <c r="F52" s="56" t="s">
        <v>513</v>
      </c>
      <c r="G52" s="57">
        <v>1.4999999999999999E-2</v>
      </c>
      <c r="H52" s="57">
        <v>3.4500000000000003E-2</v>
      </c>
      <c r="I52" s="57">
        <v>4.4900000000000002E-2</v>
      </c>
    </row>
    <row r="53" spans="6:9" ht="15" thickBot="1" x14ac:dyDescent="0.25">
      <c r="F53" s="56" t="s">
        <v>490</v>
      </c>
      <c r="G53" s="57">
        <v>3.0000000000000001E-3</v>
      </c>
      <c r="H53" s="57">
        <v>4.7999999999999996E-3</v>
      </c>
      <c r="I53" s="57">
        <v>8.2000000000000007E-3</v>
      </c>
    </row>
    <row r="54" spans="6:9" ht="15" thickBot="1" x14ac:dyDescent="0.25">
      <c r="F54" s="56" t="s">
        <v>488</v>
      </c>
      <c r="G54" s="57">
        <v>5.5999999999999999E-3</v>
      </c>
      <c r="H54" s="57">
        <v>8.5000000000000006E-3</v>
      </c>
      <c r="I54" s="57">
        <v>8.8999999999999999E-3</v>
      </c>
    </row>
    <row r="55" spans="6:9" ht="15" thickBot="1" x14ac:dyDescent="0.25">
      <c r="F55" s="56" t="s">
        <v>514</v>
      </c>
      <c r="G55" s="57">
        <v>8.5000000000000006E-3</v>
      </c>
      <c r="H55" s="57">
        <v>8.5000000000000006E-3</v>
      </c>
      <c r="I55" s="57">
        <v>1.11E-2</v>
      </c>
    </row>
    <row r="56" spans="6:9" ht="15" thickBot="1" x14ac:dyDescent="0.25">
      <c r="F56" s="56" t="s">
        <v>515</v>
      </c>
      <c r="G56" s="57">
        <v>3.5000000000000003E-2</v>
      </c>
      <c r="H56" s="57">
        <v>5.11E-2</v>
      </c>
      <c r="I56" s="57">
        <v>6.2199999999999998E-2</v>
      </c>
    </row>
    <row r="57" spans="6:9" ht="15" customHeight="1" thickBot="1" x14ac:dyDescent="0.25">
      <c r="F57" s="56" t="s">
        <v>516</v>
      </c>
      <c r="G57" s="141" t="s">
        <v>517</v>
      </c>
      <c r="H57" s="141"/>
      <c r="I57" s="141"/>
    </row>
  </sheetData>
  <mergeCells count="11">
    <mergeCell ref="A27:D27"/>
    <mergeCell ref="F5:I5"/>
    <mergeCell ref="G12:I12"/>
    <mergeCell ref="G21:I21"/>
    <mergeCell ref="F23:I23"/>
    <mergeCell ref="A25:D25"/>
    <mergeCell ref="G30:I30"/>
    <mergeCell ref="G39:I39"/>
    <mergeCell ref="G48:I48"/>
    <mergeCell ref="F50:I50"/>
    <mergeCell ref="G57:I5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2024-11-18T20:42:12Z</cp:lastPrinted>
  <dcterms:created xsi:type="dcterms:W3CDTF">2024-11-08T19:27:43Z</dcterms:created>
  <dcterms:modified xsi:type="dcterms:W3CDTF">2024-11-18T20:42:36Z</dcterms:modified>
</cp:coreProperties>
</file>